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Resumo do Orçamento" sheetId="1" state="visible" r:id="rId2"/>
    <sheet name="Orçamento Sintético" sheetId="2" state="visible" r:id="rId3"/>
    <sheet name="Orçamento Analítico" sheetId="3" state="visible" r:id="rId4"/>
    <sheet name="Curva ABC" sheetId="4" state="visible" r:id="rId5"/>
    <sheet name="Cronograma" sheetId="5" state="visible" r:id="rId6"/>
    <sheet name="Memorial de Cálculo" sheetId="6" state="visible" r:id="rId7"/>
    <sheet name="Cubação - Fernandes" sheetId="7" state="visible" r:id="rId8"/>
    <sheet name="Cubação - SF" sheetId="8" state="visible" r:id="rId9"/>
    <sheet name="Cubação - Capim" sheetId="9" state="visible" r:id="rId10"/>
    <sheet name="Drenagem 1" sheetId="10" state="visible" r:id="rId11"/>
    <sheet name="Drenagem 2" sheetId="11" state="visible" r:id="rId12"/>
  </sheets>
  <externalReferences>
    <externalReference r:id="rId13"/>
  </externalReferences>
  <definedNames>
    <definedName function="false" hidden="false" localSheetId="8" name="_xlnm.Print_Area" vbProcedure="false">'Cubação - Capim'!$A$1:$J$11</definedName>
    <definedName function="false" hidden="false" localSheetId="6" name="_xlnm.Print_Area" vbProcedure="false">'Cubação - Fernandes'!$A$1:$J$11</definedName>
    <definedName function="false" hidden="false" localSheetId="7" name="_xlnm.Print_Area" vbProcedure="false">'Cubação - SF'!$A$1:$J$6</definedName>
    <definedName function="false" hidden="false" localSheetId="9" name="_xlnm.Print_Area" vbProcedure="false">'Drenagem 1'!$A$1:$Y$24</definedName>
    <definedName function="false" hidden="false" localSheetId="10" name="_xlnm.Print_Area" vbProcedure="false">'Drenagem 2'!$A$1:$Q$31</definedName>
    <definedName function="false" hidden="false" localSheetId="5" name="_xlnm.Print_Area" vbProcedure="false">'Memorial de Cálculo'!$A$1:$M$615</definedName>
    <definedName function="false" hidden="false" localSheetId="5" name="_xlnm.Print_Titles" vbProcedure="false">'Memorial de Cálculo'!$4:$4</definedName>
    <definedName function="false" hidden="false" name="CFF.IncluirLinha" vbProcedure="false">MAX([1]po!$V$11:$V$37)*CFF.NumLinha-ROW([1]cff!$F$21)+ROW([1]cff!$F$17)+1</definedName>
    <definedName function="false" hidden="false" name="CFF.NumLinha" vbProcedure="false">ROW([1]cff!$D$14)-ROW([1]cff!$D$10)-1</definedName>
    <definedName function="false" hidden="false" localSheetId="1" name="_xlnm.Print_Titles" vbProcedure="false">'repeated header'!$4:$4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<sst xmlns="http://schemas.openxmlformats.org/spreadsheetml/2006/main" count="4039" uniqueCount="974">
  <si>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</si>
  <si>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</si>
  <si>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</si>
  <si>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</si>
  <si>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REMANESCENTES DE PAVIMENTAÇÃO E DRENAGEM DE VIAS DE ACESSO A PONTOS TURÍSTICOS – META 03, NO MUNICÍPIO DE ARAPIRACA/AL</t>
  </si>
  <si>
    <t xml:space="preserve">SINAPI - 04/2023 - ALAGOAS
SICRO3 - 01/2023 - ALAGOAS
ORSE - 03/2023 - SERGIPE
</t>
  </si>
  <si>
    <t xml:space="preserve">26,14%</t>
  </si>
  <si>
    <t xml:space="preserve">DESONERADO: 
HORISTA: 85,14%
MENSALISTA: 46,59%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</si>
  <si>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</si>
  <si>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</si>
  <si>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</si>
  <si>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</si>
  <si>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</si>
  <si>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</si>
  <si>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ADMINISTRAÇÃO DE OBRA</t>
  </si>
  <si>
    <t xml:space="preserve"> 2 </t>
  </si>
  <si>
    <t xml:space="preserve">INSTALAÇÃO DA OBRA</t>
  </si>
  <si>
    <t xml:space="preserve"> 3 </t>
  </si>
  <si>
    <t xml:space="preserve">TERRAPLANAGEM</t>
  </si>
  <si>
    <t xml:space="preserve"> 4 </t>
  </si>
  <si>
    <t xml:space="preserve">DRENAGEM DE ÁGUAS PLUVIAIS</t>
  </si>
  <si>
    <t xml:space="preserve"> 5 </t>
  </si>
  <si>
    <t xml:space="preserve">PAVIMENTAÇÃO</t>
  </si>
  <si>
    <t xml:space="preserve"> 6 </t>
  </si>
  <si>
    <t xml:space="preserve">CONTROLE TECNOLÓGICO / RELATÓRIO DE EXECUÇÃO E QUALIDADE</t>
  </si>
  <si>
    <t xml:space="preserve">TOTAL SEM BDI</t>
  </si>
  <si>
    <t xml:space="preserve">TOTAL DO BDI</t>
  </si>
  <si>
    <t xml:space="preserve">TOTAL GERAL</t>
  </si>
  <si>
    <t xml:space="preserve">SINAPI - 04/2023 - ALAGOAS
SICRO3 - 01/2023 - ALAGOAS
ORSE - 03/2023 – SERGIPE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</si>
  <si>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</si>
  <si>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</si>
  <si>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</si>
  <si>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</si>
  <si>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</si>
  <si>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</si>
  <si>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</si>
  <si>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</si>
  <si>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90777 </t>
  </si>
  <si>
    <t xml:space="preserve">SINAPI</t>
  </si>
  <si>
    <t xml:space="preserve">ENGENHEIRO CIVIL DE OBRA JUNIOR COM ENCARGOS COMPLEMENTARES</t>
  </si>
  <si>
    <t xml:space="preserve">H</t>
  </si>
  <si>
    <t xml:space="preserve"> 1.2 </t>
  </si>
  <si>
    <t xml:space="preserve"> 90780 </t>
  </si>
  <si>
    <t xml:space="preserve">MESTRE DE OBRAS COM ENCARGOS COMPLEMENTARES</t>
  </si>
  <si>
    <t xml:space="preserve"> 1.3 </t>
  </si>
  <si>
    <t xml:space="preserve"> 88326 </t>
  </si>
  <si>
    <t xml:space="preserve">VIGIA NOTURNO COM ENCARGOS COMPLEMENTARES</t>
  </si>
  <si>
    <t xml:space="preserve"> 1.4 </t>
  </si>
  <si>
    <t xml:space="preserve"> 00006175 </t>
  </si>
  <si>
    <t xml:space="preserve">TECNICO EM SONDAGEM</t>
  </si>
  <si>
    <t xml:space="preserve"> 2.1 </t>
  </si>
  <si>
    <t xml:space="preserve"> 00010776 </t>
  </si>
  <si>
    <t xml:space="preserve">LOCACAO DE CONTAINER 2,30 X 6,00 M, ALT. 2,50 M, PARA ESCRITORIO, SEM DIVISORIAS INTERNAS E SEM SANITARIO (NAO INCLUI MOBILIZACAO/DESMOBILIZACAO)</t>
  </si>
  <si>
    <t xml:space="preserve">MES</t>
  </si>
  <si>
    <t xml:space="preserve"> 2.2 </t>
  </si>
  <si>
    <t xml:space="preserve"> 00010779 </t>
  </si>
  <si>
    <t xml:space="preserve">LOCACAO DE CONTAINER 2,30 X 4,30 M, ALT. 2,50 M, P/ SANITARIO, C/ 5 BACIAS, 1 LAVATORIO E 4 MICTORIOS (NAO INCLUI MOBILIZACAO/DESMOBILIZACAO)</t>
  </si>
  <si>
    <t xml:space="preserve"> 3.1 </t>
  </si>
  <si>
    <t xml:space="preserve"> 0000125 </t>
  </si>
  <si>
    <t xml:space="preserve">PRÓPRIO</t>
  </si>
  <si>
    <t xml:space="preserve">LEVANTAMENTO SECAO TRANSVERSAL C/NIVEL TERRENO NAO ACIDENTADO VEGETAÇÃO DENSA INCLUSIVE DESENHO ESC 1:200 EM PAPEL VEGETAL MILIMETRADO (MEDIDO P/M SECAO), INCLUSIVE NIVELADOR, AUXILIAR DE CALCULO TOPOGRAFICO E DESENHISTA.- SINAPI (73758/001)</t>
  </si>
  <si>
    <t xml:space="preserve">M</t>
  </si>
  <si>
    <t xml:space="preserve"> 3.2 </t>
  </si>
  <si>
    <t xml:space="preserve"> 0000126 </t>
  </si>
  <si>
    <t xml:space="preserve">ESCAVACAO E CARGA MATERIAL 1A CATEGORIA, UTILIZANDO TRATOR DE ESTEIRAS DE 110 A 160HP COM LAMINA, PESO OPERACIONAL * 13T  E PA CARREGADEIRA COM 170 HP. - SINAPI (74151/001)</t>
  </si>
  <si>
    <t xml:space="preserve">M³</t>
  </si>
  <si>
    <t xml:space="preserve"> 3.3 </t>
  </si>
  <si>
    <t xml:space="preserve"> 0000127 </t>
  </si>
  <si>
    <t xml:space="preserve">CARGA E DESCARGA MECANICA DE SOLO UTILIZANDO CAMINHAO BASCULANTE 6,0M3/16T E PA CARREGADEIRA SOBRE PNEUS 128 HP, CAPACIDADE DA CAÇAMBA 1,7 A 2,8 M3, PESO OPERACIONAL 11632 KG - SINAPI (74010/001) -</t>
  </si>
  <si>
    <t xml:space="preserve"> 3.4 </t>
  </si>
  <si>
    <t xml:space="preserve"> 0000128 </t>
  </si>
  <si>
    <t xml:space="preserve">TRANSPORTE DE ENTULHO COM CAMINHÃO BASCULANTE 6 M3, RODOVIA PAVIMENTADA, DMT ATE 0,5 KM - SINAPI (72899) -</t>
  </si>
  <si>
    <t xml:space="preserve"> 3.5 </t>
  </si>
  <si>
    <t xml:space="preserve"> 0000129 </t>
  </si>
  <si>
    <t xml:space="preserve">ESPALHAMENTO DE MATERIAL DE 1A CATEGORIA COM TRATOR DE ESTEIRA COM 153HP - SINAPI (74034/001) -</t>
  </si>
  <si>
    <t xml:space="preserve"> 3.6 </t>
  </si>
  <si>
    <t xml:space="preserve"> 0000130 </t>
  </si>
  <si>
    <t xml:space="preserve">COMPACTACAO MECANICA A 95% DO PROCTOR NORMAL - PAVIMENTACAO URBANA - SINAPI (41721) -</t>
  </si>
  <si>
    <t xml:space="preserve"> 3.7 </t>
  </si>
  <si>
    <t xml:space="preserve"> 0000131 </t>
  </si>
  <si>
    <t xml:space="preserve">TRANSPORTE COMERCIAL COM CAMINHAO CARROCERIA 9 T, RODOVIA EM LEITO NATURAL -SINAPI (72882) -</t>
  </si>
  <si>
    <t xml:space="preserve">M3XKM</t>
  </si>
  <si>
    <t xml:space="preserve"> 3.8 </t>
  </si>
  <si>
    <t xml:space="preserve"> 0000132 </t>
  </si>
  <si>
    <t xml:space="preserve">ESPALHAMENTO DE MATERIAL EM BOTA FORA, COM UTILIZACAO DE TRATOR DE ESTEIRAS DE 165 HP - SINAPI (83344) -</t>
  </si>
  <si>
    <t xml:space="preserve"> 4.1 </t>
  </si>
  <si>
    <t xml:space="preserve"> 0000133 </t>
  </si>
  <si>
    <t xml:space="preserve">LOCAÇÃO DE ADUTORAS, COLETORES TRONCO E INTERCEPTORES - ATÉ DN 500 MM - SINAPI (73679) -</t>
  </si>
  <si>
    <t xml:space="preserve"> 4.2 </t>
  </si>
  <si>
    <t xml:space="preserve"> 0000134 </t>
  </si>
  <si>
    <t xml:space="preserve">SINALIZACAO DE TRANSITO - NOTURNA - SINAPI (74221/001) -</t>
  </si>
  <si>
    <t xml:space="preserve"> 4.3 </t>
  </si>
  <si>
    <t xml:space="preserve"> 90091 </t>
  </si>
  <si>
    <t xml:space="preserve">ESCAVAÇÃO MECANIZADA DE VALA COM PROF. ATÉ 1,5 M (MÉDIA MONTANTE E JUSANTE/UMA COMPOSIÇÃO POR TRECHO), ESCAVADEIRA (0,8 M3), LARG. DE 1,5 M A 2,5 M, EM SOLO DE 1A CATEGORIA, LOCAIS COM BAIXO NÍVEL DE INTERFERÊNCIA. AF_02/2021</t>
  </si>
  <si>
    <t xml:space="preserve"> 4.4 </t>
  </si>
  <si>
    <t xml:space="preserve"> 0000135 </t>
  </si>
  <si>
    <t xml:space="preserve">ESCORAMENTO DE VALA, TIPO PONTALETEAMENTO, COM PROFUNDIDADE DE 0 A 1,5 M, LARGURA MENOR QUE 1,5 M, EM LOCAL COM NÍVEL BAIXO DE INTERFERÊNCIA. AF_06/2016 -SINAPI (94043) -</t>
  </si>
  <si>
    <t xml:space="preserve">M²</t>
  </si>
  <si>
    <t xml:space="preserve"> 4.5 </t>
  </si>
  <si>
    <t xml:space="preserve"> 93368 </t>
  </si>
  <si>
    <t xml:space="preserve">REATERRO MECANIZADO DE VALA COM ESCAVADEIRA HIDRÁULICA (CAPACIDADE DA CAÇAMBA: 0,8 M³ / POTÊNCIA: 111 HP), LARGURA ATÉ 1,5 M, PROFUNDIDADE DE 1,5 A 3,0 M, COM SOLO DE 1ª CATEGORIA EM LOCAIS COM BAIXO NÍVEL DE INTERFERÊNCIA. AF_04/2016</t>
  </si>
  <si>
    <t xml:space="preserve"> 4.6 </t>
  </si>
  <si>
    <t xml:space="preserve"> 0000136 </t>
  </si>
  <si>
    <t xml:space="preserve">CARGA E DESCARGA MECANICA DE SOLO UTILIZANDO CAMINHAO BASCULANTE 6,0M3/16T E PA CARREGADEIRA SOBRE PNEUS 128 HP, CAPACIDADE DA CAÇAMBA 1,7 A 2,8 M3, PESO OPERACIONAL 11632 KG -SINAPI (74010/001) -</t>
  </si>
  <si>
    <t xml:space="preserve"> 4.7 </t>
  </si>
  <si>
    <t xml:space="preserve"> 4.8 </t>
  </si>
  <si>
    <t xml:space="preserve"> 0000137 </t>
  </si>
  <si>
    <t xml:space="preserve">LASTRO DE VALA COM PREPARO DE FUNDO, LARGURA MENOR QUE 1,5 M, COM CAMADA DE AREIA, LANÇAMENTO MANUAL, EM LOCAL COM NÍVEL BAIXO DE INTERFERÊNCIA. AF_06/2016 - COPIA DA SINAPI (94102) -</t>
  </si>
  <si>
    <t xml:space="preserve"> 4.9 </t>
  </si>
  <si>
    <t xml:space="preserve"> 10049 </t>
  </si>
  <si>
    <t xml:space="preserve">ORSE</t>
  </si>
  <si>
    <t xml:space="preserve">FORNECIMENTO E ASSENTAMENTO DE TUBO CORRUGADO PAREDE DUPLA PEAD, D= 450MM (18"), P/SISTEMAS DRENAGEM, TIGRE-ADS N-12 OU SIMILAR</t>
  </si>
  <si>
    <t xml:space="preserve"> 4.10 </t>
  </si>
  <si>
    <t xml:space="preserve"> 90746 </t>
  </si>
  <si>
    <t xml:space="preserve">ASSENTAMENTO DE TUBO DE PEAD CORRUGADO DE DUPLA PAREDE PARA REDE COLETORA DE ESGOTO, DN 450 MM, JUNTA ELÁSTICA INTEGRADA (NÃO INCLUI FORNECIMENTO). AF_01/2021</t>
  </si>
  <si>
    <t xml:space="preserve"> 4.11 </t>
  </si>
  <si>
    <t xml:space="preserve"> 0000138 </t>
  </si>
  <si>
    <t xml:space="preserve">POCO VISITA AG PLUV:CONC ARM 1X1X1,40M COLETOR D=40 A 50CM PAREDE E=15CM BASE CONC FCK=10MPA REVEST C/ARG CIM/AREIA 1:4 INCL FORN TODOS MATERIAIS - SINAPI (74124/001) -</t>
  </si>
  <si>
    <t xml:space="preserve">UN</t>
  </si>
  <si>
    <t xml:space="preserve"> 4.12 </t>
  </si>
  <si>
    <t xml:space="preserve"> 00006240 </t>
  </si>
  <si>
    <t xml:space="preserve">TAMPAO FOFO SIMPLES COM BASE, CLASSE D400 CARGA MAX 40 T, REDONDO, TAMPA 600 MM, REDE PLUVIAL/ESGOTO (COM INSCRICAO EM RELEVO DO TIPO DE REDE)</t>
  </si>
  <si>
    <t xml:space="preserve"> 4.13 </t>
  </si>
  <si>
    <t xml:space="preserve"> 0000139 </t>
  </si>
  <si>
    <t xml:space="preserve">BOCA DE LOBO EM ALVENARIA TIJOLO MACICO, REVESTIDA C/ ARGAMASSA DE CIMENTO E AREIA 1:3, SOBRE LASTRO DE CONCRETO 10CM E TAMPA DE CONCRETO ARMADO - SINAPI (83659) -</t>
  </si>
  <si>
    <t xml:space="preserve"> 4.14 </t>
  </si>
  <si>
    <t xml:space="preserve"> 0000140 </t>
  </si>
  <si>
    <t xml:space="preserve">BOCA P/BUEIRO SIMPLES TUBULAR D=0,40M EM CONCRETO CICLOPICO, INCLINDO FORMAS, ESCAVACAO, REATERRO E MATERIAIS, EXCLUINDO MATERIAL REATERRO JAZIDA E TRANSPORTE - SINAPI (73856/001) -</t>
  </si>
  <si>
    <t xml:space="preserve"> 4.15 </t>
  </si>
  <si>
    <t xml:space="preserve"> 0000141 </t>
  </si>
  <si>
    <t xml:space="preserve">DISSIPADOR DE ENERGIA EM PEDRA ARGAMASSADA ESPESSURA 6CM INCL MATERIAIS E COLOCACAO MEDIDO P/ VOLUME DE PEDRA ARGAMASSADA - SINAPI (83690) -</t>
  </si>
  <si>
    <t xml:space="preserve"> 4.16 </t>
  </si>
  <si>
    <t xml:space="preserve"> 00011675 </t>
  </si>
  <si>
    <t xml:space="preserve">REGISTRO DE ESFERA, PVC, COM VOLANTE, VS, SOLDAVEL, DN 32 MM, COM CORPO DIVIDIDO</t>
  </si>
  <si>
    <t xml:space="preserve"> 4.17 </t>
  </si>
  <si>
    <t xml:space="preserve"> 6465 </t>
  </si>
  <si>
    <t xml:space="preserve">TESTE HIDROSTÁTICO EM REDE DE ÁGUA / ADUTORA</t>
  </si>
  <si>
    <t xml:space="preserve"> 5.1 </t>
  </si>
  <si>
    <t xml:space="preserve"> 0000142 </t>
  </si>
  <si>
    <t xml:space="preserve">SERVICOS TOPOGRAFICOS PARA PAVIMENTACAO, INCLUSIVE NOTA DE SERVICOS, ACOMPANHAMENTO E GREIDE -SINAPI (78472) -</t>
  </si>
  <si>
    <t xml:space="preserve"> 5.2 </t>
  </si>
  <si>
    <t xml:space="preserve"> 0000143 </t>
  </si>
  <si>
    <t xml:space="preserve">REGULARIZACAO E COMPACTACAO DE SUBLEITO ATE 20 CM DE ESPESSURA - SINAPI (72961) -</t>
  </si>
  <si>
    <t xml:space="preserve"> 5.3 </t>
  </si>
  <si>
    <t xml:space="preserve"> 94267 </t>
  </si>
  <si>
    <t xml:space="preserve">GUIA (MEIO-FIO) E SARJETA CONJUGADOS DE CONCRETO, MOLDADA  IN LOCO  EM TRECHO RETO COM EXTRUSORA, 45 CM BASE (15 CM BASE DA GUIA + 30 CM BASE DA SARJETA) X 22 CM ALTURA. AF_06/2016</t>
  </si>
  <si>
    <t xml:space="preserve"> 5.4 </t>
  </si>
  <si>
    <t xml:space="preserve"> 0000144 </t>
  </si>
  <si>
    <t xml:space="preserve">PAVIMENTO EM PARALELEPIPEDO SOBRE COLCHAO DE AREIA REJUNTADO COM ARGAMASSA DE CIMENTO E AREIA NO TRAGO 1:3 (PEDRAS PEQUENAS 30 A 35 PECAS POR M2)</t>
  </si>
  <si>
    <t xml:space="preserve"> 5.5 </t>
  </si>
  <si>
    <t xml:space="preserve"> 94990 </t>
  </si>
  <si>
    <t xml:space="preserve">EXECUÇÃO DE PASSEIO (CALÇADA) OU PISO DE CONCRETO COM CONCRETO MOLDADO IN LOCO, FEITO EM OBRA, ACABAMENTO CONVENCIONAL, NÃO ARMADO. AF_08/2022</t>
  </si>
  <si>
    <t xml:space="preserve"> 5.6 </t>
  </si>
  <si>
    <t xml:space="preserve"> 0000145 </t>
  </si>
  <si>
    <t xml:space="preserve">PLACA ESMALTADA PARA IDENTIFICAÇÃO NR DE RUA, DIMENSÕES 45X25CM - SINAPI (73916/002) -</t>
  </si>
  <si>
    <t xml:space="preserve"> 5.7 </t>
  </si>
  <si>
    <t xml:space="preserve"> 5213417 </t>
  </si>
  <si>
    <t xml:space="preserve">SICRO3</t>
  </si>
  <si>
    <t xml:space="preserve">PLACA EM AÇO Nº 16 GALVANIZADO COM PELÍCULA RETRORREFLETIVA TIPO I + III - CONFECÇÃO</t>
  </si>
  <si>
    <t xml:space="preserve"> 5.8 </t>
  </si>
  <si>
    <t xml:space="preserve"> 5216111 </t>
  </si>
  <si>
    <t xml:space="preserve">SUPORTE PARA PLACA DE SINALIZAÇÃO EM MADEIRA DE LEI TRATADA 8 X 8 CM - FORNECIMENTO E IMPLANTAÇÃO</t>
  </si>
  <si>
    <t xml:space="preserve"> 5.9 </t>
  </si>
  <si>
    <t xml:space="preserve"> 6191 </t>
  </si>
  <si>
    <t xml:space="preserve">LIMPEZA DE RUAS (VARRIÇÃO E REMOÇÃO DE ENTULHOS)</t>
  </si>
  <si>
    <t xml:space="preserve"> 6.1 </t>
  </si>
  <si>
    <t xml:space="preserve"> 0000146 </t>
  </si>
  <si>
    <t xml:space="preserve">ENSAIO DE LIMITE DE LIQUIDEZ - SOLOS - SINAPI (74022/008)</t>
  </si>
  <si>
    <t xml:space="preserve"> 6.2 </t>
  </si>
  <si>
    <t xml:space="preserve"> 0000147 </t>
  </si>
  <si>
    <t xml:space="preserve">ENSAIO DE LIMITE DE PLASTICIDADE - SOLOS - SINAPI (74022/009) -</t>
  </si>
  <si>
    <t xml:space="preserve"> 6.3 </t>
  </si>
  <si>
    <t xml:space="preserve"> 0000148 </t>
  </si>
  <si>
    <t xml:space="preserve">ENSAIO DE TEOR DE UMIDADE - EM LABORATORIO - SOLOS - SINAPI (74022/024) -</t>
  </si>
  <si>
    <t xml:space="preserve"> 6.4 </t>
  </si>
  <si>
    <t xml:space="preserve"> 0000149 </t>
  </si>
  <si>
    <t xml:space="preserve">ENSAIO DE COMPACTACAO - AMOSTRAS NAO TRABALHADAS - ENERGIA NORMAL - SOLOS - SINAPI (74022/010) -</t>
  </si>
  <si>
    <t xml:space="preserve"> 6.5 </t>
  </si>
  <si>
    <t xml:space="preserve"> 0000150 </t>
  </si>
  <si>
    <t xml:space="preserve">ENSAIO DE INDICE DE SUPORTE CALIFORNIA - AMOSTRAS NAO TRABALHADAS - ENERGIA NORMAL - SOLOS - SINAPI (74022/019) -</t>
  </si>
  <si>
    <t xml:space="preserve">PLANILHA ORÇAMENTÁRIA ANALÍTICA</t>
  </si>
  <si>
    <t xml:space="preserve">TIPO</t>
  </si>
  <si>
    <t xml:space="preserve">COMPOSIÇÃO</t>
  </si>
  <si>
    <t xml:space="preserve">SEDI - SERVIÇOS DIVERSOS</t>
  </si>
  <si>
    <t xml:space="preserve">COMPOSIÇÃO AUXILIAR</t>
  </si>
  <si>
    <t xml:space="preserve"> 95402 </t>
  </si>
  <si>
    <t xml:space="preserve">CURSO DE CAPACITAÇÃO PARA ENGENHEIRO CIVIL DE OBRA JÚNIOR (ENCARGOS COMPLEMENTARES) - HORISTA</t>
  </si>
  <si>
    <t xml:space="preserve">INSUMO</t>
  </si>
  <si>
    <t xml:space="preserve"> 00002706 </t>
  </si>
  <si>
    <t xml:space="preserve">ENGENHEIRO CIVIL DE OBRA JUNIOR</t>
  </si>
  <si>
    <t xml:space="preserve">MÃO DE OBRA</t>
  </si>
  <si>
    <t xml:space="preserve"> 00037372 </t>
  </si>
  <si>
    <t xml:space="preserve">EXAMES - HORISTA (COLETADO CAIXA - ENCARGOS COMPLEMENTARES)</t>
  </si>
  <si>
    <t xml:space="preserve">OUTROS</t>
  </si>
  <si>
    <t xml:space="preserve"> 00037373 </t>
  </si>
  <si>
    <t xml:space="preserve">SEGURO - HORISTA (COLETADO CAIXA - ENCARGOS COMPLEMENTARES)</t>
  </si>
  <si>
    <t xml:space="preserve">TAXAS</t>
  </si>
  <si>
    <t xml:space="preserve"> 00043462 </t>
  </si>
  <si>
    <t xml:space="preserve">FERRAMENTAS - FAMILIA ENGENHEIRO CIVIL - HORISTA (ENCARGOS COMPLEMENTARES - COLETADO CAIXA)</t>
  </si>
  <si>
    <t xml:space="preserve">EQUIPAMENTO</t>
  </si>
  <si>
    <t xml:space="preserve"> 00043486 </t>
  </si>
  <si>
    <t xml:space="preserve">EPI - FAMILIA ENGENHEIRO CIVIL - HORISTA (ENCARGOS COMPLEMENTARES - COLETADO CAIXA)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</si>
  <si>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</si>
  <si>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</si>
  <si>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</si>
  <si>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</si>
  <si>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</si>
  <si>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</si>
  <si>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</si>
  <si>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 95405 </t>
  </si>
  <si>
    <t xml:space="preserve">CURSO DE CAPACITAÇÃO PARA MESTRE DE OBRAS (ENCARGOS COMPLEMENTARES) - HORISTA</t>
  </si>
  <si>
    <t xml:space="preserve"> 00004069 </t>
  </si>
  <si>
    <t xml:space="preserve">MESTRE DE OBRAS (HORISTA)</t>
  </si>
  <si>
    <t xml:space="preserve"> 00043463 </t>
  </si>
  <si>
    <t xml:space="preserve">FERRAMENTAS - FAMILIA ENCARREGADO GERAL - HORISTA (ENCARGOS COMPLEMENTARES - COLETADO CAIXA)</t>
  </si>
  <si>
    <t xml:space="preserve"> 00043487 </t>
  </si>
  <si>
    <t xml:space="preserve">EPI - FAMILIA ENCARREGADO GERAL - HORISTA (ENCARGOS COMPLEMENTARES - COLETADO CAIXA)</t>
  </si>
  <si>
    <t xml:space="preserve"> 95388 </t>
  </si>
  <si>
    <t xml:space="preserve">CURSO DE CAPACITAÇÃO PARA VIGIA NOTURNO (ENCARGOS COMPLEMENTARES) - HORISTA</t>
  </si>
  <si>
    <t xml:space="preserve"> 00037370 </t>
  </si>
  <si>
    <t xml:space="preserve">ALIMENTACAO - HORISTA (COLETADO CAIXA - ENCARGOS COMPLEMENTARES)</t>
  </si>
  <si>
    <t xml:space="preserve"> 00037371 </t>
  </si>
  <si>
    <t xml:space="preserve">TRANSPORTE - HORISTA (COLETADO CAIXA - ENCARGOS COMPLEMENTARES)</t>
  </si>
  <si>
    <t xml:space="preserve">SERVIÇOS</t>
  </si>
  <si>
    <t xml:space="preserve"> 00041776 </t>
  </si>
  <si>
    <t xml:space="preserve">VIGIA NOTURNO, HORA EFETIVAMENTE TRABALHADA DE 22 H AS 5 H (COM ADICIONAL NOTURNO)</t>
  </si>
  <si>
    <t xml:space="preserve"> 00043467 </t>
  </si>
  <si>
    <t xml:space="preserve">FERRAMENTAS - FAMILIA SERVENTE - HORISTA (ENCARGOS COMPLEMENTARES - COLETADO CAIXA)</t>
  </si>
  <si>
    <t xml:space="preserve"> 00043491 </t>
  </si>
  <si>
    <t xml:space="preserve">EPI - FAMILIA SERVENTE - HORISTA (ENCARGOS COMPLEMENTARES - COLETADO CAIXA)</t>
  </si>
  <si>
    <t xml:space="preserve">SERT - SERVIÇOS TÉCNICOS</t>
  </si>
  <si>
    <t xml:space="preserve"> 88253 </t>
  </si>
  <si>
    <t xml:space="preserve">AUXILIAR DE TOPÓGRAFO COM ENCARGOS COMPLEMENTARES</t>
  </si>
  <si>
    <t xml:space="preserve"> 88288 </t>
  </si>
  <si>
    <t xml:space="preserve">NIVELADOR COM ENCARGOS COMPLEMENTARES</t>
  </si>
  <si>
    <t xml:space="preserve"> 88316 </t>
  </si>
  <si>
    <t xml:space="preserve">SERVENTE COM ENCARGOS COMPLEMENTARES</t>
  </si>
  <si>
    <t xml:space="preserve">MOVT - MOVIMENTO DE TERRA</t>
  </si>
  <si>
    <t xml:space="preserve"> 5851 </t>
  </si>
  <si>
    <t xml:space="preserve">TRATOR DE ESTEIRAS, POTÊNCIA 150 HP, PESO OPERACIONAL 16,7 T, COM RODA MOTRIZ ELEVADA E LÂMINA 3,18 M3 - CHP DIURNO. AF_06/2014</t>
  </si>
  <si>
    <t xml:space="preserve">CHOR - CUSTOS HORÁRIOS DE MÁQUINAS E EQUIPAMENTOS</t>
  </si>
  <si>
    <t xml:space="preserve">CHP</t>
  </si>
  <si>
    <t xml:space="preserve"> 5944 </t>
  </si>
  <si>
    <t xml:space="preserve">PÁ CARREGADEIRA SOBRE RODAS, POTÊNCIA 197 HP, CAPACIDADE DA CAÇAMBA 2,5 A 3,5 M3, PESO OPERACIONAL 18338 KG - CHP DIURNO. AF_06/2014</t>
  </si>
  <si>
    <t xml:space="preserve"> 5946 </t>
  </si>
  <si>
    <t xml:space="preserve">PÁ CARREGADEIRA SOBRE RODAS, POTÊNCIA 197 HP, CAPACIDADE DA CAÇAMBA 2,5 A 3,5 M3, PESO OPERACIONAL 18338 KG - CHI DIURNO. AF_06/2014</t>
  </si>
  <si>
    <t xml:space="preserve">CHI</t>
  </si>
  <si>
    <t xml:space="preserve"> 5811 </t>
  </si>
  <si>
    <t xml:space="preserve">CAMINHÃO BASCULANTE 6 M3, PESO BRUTO TOTAL 16.000 KG, CARGA ÚTIL MÁXIMA 13.071 KG, DISTÂNCIA ENTRE EIXOS 4,80 M, POTÊNCIA 230 CV INCLUSIVE CAÇAMBA METÁLICA - CHP DIURNO. AF_06/2014</t>
  </si>
  <si>
    <t xml:space="preserve"> 5940 </t>
  </si>
  <si>
    <t xml:space="preserve">PÁ CARREGADEIRA SOBRE RODAS, POTÊNCIA LÍQUIDA 128 HP, CAPACIDADE DA CAÇAMBA 1,7 A 2,8 M3, PESO OPERACIONAL 11632 KG - CHP DIURNO. AF_06/2014</t>
  </si>
  <si>
    <t xml:space="preserve"> 5853 </t>
  </si>
  <si>
    <t xml:space="preserve">TRATOR DE ESTEIRAS, POTÊNCIA 150 HP, PESO OPERACIONAL 16,7 T, COM RODA MOTRIZ ELEVADA E LÂMINA 3,18 M3 - CHI DIURNO. AF_06/2014</t>
  </si>
  <si>
    <t xml:space="preserve"> 5684 </t>
  </si>
  <si>
    <t xml:space="preserve">ROLO COMPACTADOR VIBRATÓRIO DE UM CILINDRO AÇO LISO, POTÊNCIA 80 HP, PESO OPERACIONAL MÁXIMO 8,1 T, IMPACTO DINÂMICO 16,15 / 9,5 T, LARGURA DE TRABALHO 1,68 M - CHP DIURNO. AF_06/2014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</si>
  <si>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</si>
  <si>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</si>
  <si>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</si>
  <si>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</si>
  <si>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</si>
  <si>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 xml:space="preserve">MOTONIVELADORA POTÊNCIA BÁSICA LÍQUIDA (PRIMEIRA MARCHA) 125 HP, PESO BRUTO 13032 KG, LARGURA DA LÂMINA DE 3,7 M - CHP DIURNO. AF_06/2014</t>
  </si>
  <si>
    <t xml:space="preserve"> 5934 </t>
  </si>
  <si>
    <t xml:space="preserve">MOTONIVELADORA POTÊNCIA BÁSICA LÍQUIDA (PRIMEIRA MARCHA) 125 HP, PESO BRUTO 13032 KG, LARGURA DA LÂMINA DE 3,7 M - CHI DIURNO. AF_06/2014</t>
  </si>
  <si>
    <t xml:space="preserve"> 96020 </t>
  </si>
  <si>
    <t xml:space="preserve">TRATOR DE PNEUS COM POTÊNCIA DE 122 CV, TRAÇÃO 4X4, COM GRADE DE DISCOS ACOPLADA - CHP DIURNO. AF_02/2017</t>
  </si>
  <si>
    <t xml:space="preserve"> 96021 </t>
  </si>
  <si>
    <t xml:space="preserve">TRATOR DE PNEUS COM POTÊNCIA DE 122 CV, TRAÇÃO 4X4, COM GRADE DE DISCOS ACOPLADA - CHI DIURNO. AF_02/2017</t>
  </si>
  <si>
    <t xml:space="preserve"> 5824 </t>
  </si>
  <si>
    <t xml:space="preserve"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</si>
  <si>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5847 </t>
  </si>
  <si>
    <t xml:space="preserve">TRATOR DE ESTEIRAS, POTÊNCIA 170 HP, PESO OPERACIONAL 19 T, CAÇAMBA 5,2 M3 - CHP DIURNO. AF_06/2014</t>
  </si>
  <si>
    <t xml:space="preserve"> 92138 </t>
  </si>
  <si>
    <t xml:space="preserve">CAMINHONETE COM MOTOR A DIESEL, POTÊNCIA 180 CV, CABINE DUPLA, 4X4 - CHP DIURNO. AF_11/2015</t>
  </si>
  <si>
    <t xml:space="preserve">SERP - SERVIÇOS PRELIMINARES</t>
  </si>
  <si>
    <t xml:space="preserve"> 88264 </t>
  </si>
  <si>
    <t xml:space="preserve">ELETRICISTA COM ENCARGOS COMPLEMENTARES</t>
  </si>
  <si>
    <t xml:space="preserve"> 00000939 </t>
  </si>
  <si>
    <t xml:space="preserve">FIO DE COBRE, SOLIDO, CLASSE 1, ISOLACAO EM PVC/A, ANTICHAMA BWF-B, 450/750V, SECAO NOMINAL 2,5 MM2</t>
  </si>
  <si>
    <t xml:space="preserve">MATERIAL</t>
  </si>
  <si>
    <t xml:space="preserve"> 00002705 </t>
  </si>
  <si>
    <t xml:space="preserve">ENERGIA ELETRICA ATE 2000 KWH INDUSTRIAL, SEM DEMANDA</t>
  </si>
  <si>
    <t xml:space="preserve">KWH</t>
  </si>
  <si>
    <t xml:space="preserve"> 00003753 </t>
  </si>
  <si>
    <t xml:space="preserve">LAMPADA FLUORESCENTE TUBULAR T10, DE 20 OU 40 W, BIVOLT</t>
  </si>
  <si>
    <t xml:space="preserve"> 00004815 </t>
  </si>
  <si>
    <t xml:space="preserve">BALDE VERMELHO PARA SINALIZACAO DE VIAS</t>
  </si>
  <si>
    <t xml:space="preserve"> 00012294 </t>
  </si>
  <si>
    <t xml:space="preserve">SOQUETE DE PORCELANA BASE E27, PARA USO AO TEMPO, PARA LAMPADAS</t>
  </si>
  <si>
    <t xml:space="preserve"> 5631 </t>
  </si>
  <si>
    <t xml:space="preserve">ESCAVADEIRA HIDRÁULICA SOBRE ESTEIRAS, CAÇAMBA 0,80 M3, PESO OPERACIONAL 17 T, POTENCIA BRUTA 111 HP - CHP DIURNO. AF_06/2014</t>
  </si>
  <si>
    <t xml:space="preserve"> 5632 </t>
  </si>
  <si>
    <t xml:space="preserve">ESCAVADEIRA HIDRÁULICA SOBRE ESTEIRAS, CAÇAMBA 0,80 M3, PESO OPERACIONAL 17 T, POTENCIA BRUTA 111 HP - CHI DIURNO. AF_06/2014</t>
  </si>
  <si>
    <t xml:space="preserve">ESCO - ESCORAMENTO</t>
  </si>
  <si>
    <t xml:space="preserve"> 88262 </t>
  </si>
  <si>
    <t xml:space="preserve">CARPINTEIRO DE FORMAS COM ENCARGOS COMPLEMENTARES</t>
  </si>
  <si>
    <t xml:space="preserve"> 00005061 </t>
  </si>
  <si>
    <t xml:space="preserve">PREGO DE ACO POLIDO COM CABECA 18 X 27 (2 1/2 X 10)</t>
  </si>
  <si>
    <t xml:space="preserve">KG</t>
  </si>
  <si>
    <t xml:space="preserve"> 00006189 </t>
  </si>
  <si>
    <t xml:space="preserve">TABUA NAO APARELHADA *2,5 X 30* CM, EM MACARANDUBA, ANGELIM OU EQUIVALENTE DA REGIAO - BRUTA</t>
  </si>
  <si>
    <t xml:space="preserve"> 00021138 </t>
  </si>
  <si>
    <t xml:space="preserve">MOURAO ROLICO DE MADEIRA TRATADA, D = 8 A 11 CM, H = 2,20 M, EM EUCALIPTO OU EQUIVALENTE DA REGIAO (PARA CERCA)</t>
  </si>
  <si>
    <t xml:space="preserve"> 91533 </t>
  </si>
  <si>
    <t xml:space="preserve">COMPACTADOR DE SOLOS DE PERCUSSÃO (SOQUETE) COM MOTOR A GASOLINA 4 TEMPOS, POTÊNCIA 4 CV - CHP DIURNO. AF_08/2015</t>
  </si>
  <si>
    <t xml:space="preserve"> 91534 </t>
  </si>
  <si>
    <t xml:space="preserve">COMPACTADOR DE SOLOS DE PERCUSSÃO (SOQUETE) COM MOTOR A GASOLINA 4 TEMPOS, POTÊNCIA 4 CV - CHI DIURNO. AF_08/2015</t>
  </si>
  <si>
    <t xml:space="preserve"> 95606 </t>
  </si>
  <si>
    <t xml:space="preserve">UMIDIFICAÇÃO DE MATERIAL PARA VALAS COM CAMINHÃO PIPA 10000L. AF_11/2016</t>
  </si>
  <si>
    <t xml:space="preserve"> 88309 </t>
  </si>
  <si>
    <t xml:space="preserve">PEDREIRO COM ENCARGOS COMPLEMENTARES</t>
  </si>
  <si>
    <t xml:space="preserve"> 00000370 </t>
  </si>
  <si>
    <t xml:space="preserve">AREIA MEDIA - POSTO JAZIDA/FORNECEDOR (RETIRADO NA JAZIDA, SEM TRANSPORTE)</t>
  </si>
  <si>
    <t xml:space="preserve">DRENOS</t>
  </si>
  <si>
    <t xml:space="preserve"> 10549 </t>
  </si>
  <si>
    <t xml:space="preserve">ENCARGOS COMPLEMENTARES - SERVENTE</t>
  </si>
  <si>
    <t xml:space="preserve">PROVISÓRIOS</t>
  </si>
  <si>
    <t xml:space="preserve"> 10550 </t>
  </si>
  <si>
    <t xml:space="preserve">ENCARGOS COMPLEMENTARES - PEDREIRO</t>
  </si>
  <si>
    <t xml:space="preserve"> 10639 </t>
  </si>
  <si>
    <t xml:space="preserve">TUBO CORRUGADO PAREDE DUPLA PEAD, D= 450MM (18"), P/SISTEMAS DRENAGEM, TIGRE-ADS N-12 OU SIMILAR M</t>
  </si>
  <si>
    <t xml:space="preserve"> 00004750 </t>
  </si>
  <si>
    <t xml:space="preserve">PEDREIRO (HORISTA)</t>
  </si>
  <si>
    <t xml:space="preserve"> 00006111 </t>
  </si>
  <si>
    <t xml:space="preserve">SERVENTE DE OBRAS</t>
  </si>
  <si>
    <t xml:space="preserve">ASTU - ASSENTAMENTO DE TUBOS E PECAS</t>
  </si>
  <si>
    <t xml:space="preserve"> 88246 </t>
  </si>
  <si>
    <t xml:space="preserve">ASSENTADOR DE TUBOS COM ENCARGOS COMPLEMENTARES</t>
  </si>
  <si>
    <t xml:space="preserve">DROP - DRENAGEM/OBRAS DE CONTENÇÃO / POÇOS DE VISITA E CAIXAS</t>
  </si>
  <si>
    <t xml:space="preserve"> 87545 </t>
  </si>
  <si>
    <t xml:space="preserve">EMBOÇO, PARA RECEBIMENTO DE CERÂMICA, EM ARGAMASSA TRAÇO 1:2:8, PREPARO MECÂNICO COM BETONEIRA 400L, APLICADO MANUALMENTE EM FACES INTERNAS DE PAREDES, PARA AMBIENTE COM ÁREA MENOR QUE 5M2, ESPESSURA DE 10MM, COM EXECUÇÃO DE TALISCAS. AF_06/2014</t>
  </si>
  <si>
    <t xml:space="preserve">REVE - REVESTIMENTO E TRATAMENTO DE SUPERFÍCIES</t>
  </si>
  <si>
    <t xml:space="preserve"> 87879 </t>
  </si>
  <si>
    <t xml:space="preserve">CHAPISCO APLICADO EM ALVENARIAS E ESTRUTURAS DE CONCRETO INTERNAS, COM COLHER DE PEDREIRO.  ARGAMASSA TRAÇO 1:3 COM PREPARO EM BETONEIRA 400L. AF_10/2022</t>
  </si>
  <si>
    <t xml:space="preserve"> 92411 </t>
  </si>
  <si>
    <t xml:space="preserve">MONTAGEM E DESMONTAGEM DE FÔRMA DE PILARES RETANGULARES E ESTRUTURAS SIMILARES, PÉ-DIREITO SIMPLES, EM MADEIRA SERRADA, 2 UTILIZAÇÕES. AF_09/2020</t>
  </si>
  <si>
    <t xml:space="preserve">FUES - FUNDAÇÕES E ESTRUTURAS</t>
  </si>
  <si>
    <t xml:space="preserve"> 92882 </t>
  </si>
  <si>
    <t xml:space="preserve">ARMAÇÃO UTILIZANDO AÇO CA-25 DE 6,3 MM - MONTAGEM. AF_06/2022</t>
  </si>
  <si>
    <t xml:space="preserve"> 92883 </t>
  </si>
  <si>
    <t xml:space="preserve">ARMAÇÃO UTILIZANDO AÇO CA-25 DE 8,0 MM - MONTAGEM. AF_06/2022</t>
  </si>
  <si>
    <t xml:space="preserve"> 92884 </t>
  </si>
  <si>
    <t xml:space="preserve">ARMAÇÃO UTILIZANDO AÇO CA-25 DE 10,0 MM - MONTAGEM. AF_06/2022</t>
  </si>
  <si>
    <t xml:space="preserve"> 92885 </t>
  </si>
  <si>
    <t xml:space="preserve">ARMAÇÃO UTILIZANDO AÇO CA-25 DE 12,5 MM - MONTAGEM. AF_06/2022</t>
  </si>
  <si>
    <t xml:space="preserve"> 92886 </t>
  </si>
  <si>
    <t xml:space="preserve">ARMAÇÃO UTILIZANDO AÇO CA-25 DE 16,0 MM - MONTAGEM. AF_06/2022</t>
  </si>
  <si>
    <t xml:space="preserve"> 92887 </t>
  </si>
  <si>
    <t xml:space="preserve">ARMAÇÃO UTILIZANDO AÇO CA-25 DE 20,0 MM - MONTAGEM. AF_06/2022</t>
  </si>
  <si>
    <t xml:space="preserve"> 94962 </t>
  </si>
  <si>
    <t xml:space="preserve">CONCRETO MAGRO PARA LASTRO, TRAÇO 1:4,5:4,5 (EM MASSA SECA DE CIMENTO/ AREIA MÉDIA/ BRITA 1) - PREPARO MECÂNICO COM BETONEIRA 400 L. AF_05/2021</t>
  </si>
  <si>
    <t xml:space="preserve"> 88245 </t>
  </si>
  <si>
    <t xml:space="preserve">ARMADOR COM ENCARGOS COMPLEMENTARES</t>
  </si>
  <si>
    <t xml:space="preserve"> 00000034 </t>
  </si>
  <si>
    <t xml:space="preserve">ACO CA-50, 10,0 MM, VERGALHAO</t>
  </si>
  <si>
    <t xml:space="preserve"> 00000367 </t>
  </si>
  <si>
    <t xml:space="preserve">AREIA GROSSA - POSTO JAZIDA/FORNECEDOR (RETIRADO NA JAZIDA, SEM TRANSPORTE)</t>
  </si>
  <si>
    <t xml:space="preserve"> 00001106 </t>
  </si>
  <si>
    <t xml:space="preserve">CAL HIDRATADA CH-I PARA ARGAMASSAS</t>
  </si>
  <si>
    <t xml:space="preserve"> 00001379 </t>
  </si>
  <si>
    <t xml:space="preserve">CIMENTO PORTLAND COMPOSTO CP II-32</t>
  </si>
  <si>
    <t xml:space="preserve"> 00004718 </t>
  </si>
  <si>
    <t xml:space="preserve">PEDRA BRITADA N. 2 (19 A 38 MM) POSTO PEDREIRA/FORNECEDOR, SEM FRETE</t>
  </si>
  <si>
    <t xml:space="preserve"> 00004721 </t>
  </si>
  <si>
    <t xml:space="preserve">PEDRA BRITADA N. 1 (9,5 A 19 MM) POSTO PEDREIRA/FORNECEDOR, SEM FRETE</t>
  </si>
  <si>
    <t xml:space="preserve"> 00007258 </t>
  </si>
  <si>
    <t xml:space="preserve">TIJOLO CERAMICO MACICO COMUM *5 X 10 X 20* CM (L X A X C)</t>
  </si>
  <si>
    <t xml:space="preserve"> 00043132 </t>
  </si>
  <si>
    <t xml:space="preserve">ARAME RECOZIDO 16 BWG, D = 1,65 MM (0,016 KG/M) OU 18 BWG, D = 1,25 MM (0,01 KG/M)</t>
  </si>
  <si>
    <t xml:space="preserve"> 00043681 </t>
  </si>
  <si>
    <t xml:space="preserve">CHAPA/PAINEL DE MADEIRA COMPENSADA RESINADA (MADEIRITE RESINADO ROSA) PARA FORMA DE CONCRETO, DE 2200 X 1100 MM, E = 8 A 12 MM</t>
  </si>
  <si>
    <t xml:space="preserve"> 93358 </t>
  </si>
  <si>
    <t xml:space="preserve">ESCAVAÇÃO MANUAL DE VALA COM PROFUNDIDADE MENOR OU IGUAL A 1,30 M. AF_02/2021</t>
  </si>
  <si>
    <t xml:space="preserve"> 101792 </t>
  </si>
  <si>
    <t xml:space="preserve">ESCORAMENTO DE FÔRMAS DE LAJE EM MADEIRA NÃO APARELHADA, PÉ-DIREITO SIMPLES, INCLUSO TRAVAMENTO, 4 UTILIZAÇÕES. AF_09/2020</t>
  </si>
  <si>
    <t xml:space="preserve"> 102487 </t>
  </si>
  <si>
    <t xml:space="preserve">CONCRETO CICLÓPICO FCK = 15MPA, 30% PEDRA DE MÃO EM VOLUME REAL, INCLUSIVE LANÇAMENTO. AF_05/2021</t>
  </si>
  <si>
    <t xml:space="preserve"> 87307 </t>
  </si>
  <si>
    <t xml:space="preserve">ARGAMASSA TRAÇO 1:6 (EM VOLUME DE CIMENTO E AREIA MÉDIA ÚMIDA) PARA CONTRAPISO, PREPARO MECÂNICO COM BETONEIRA 400 L. AF_08/2019</t>
  </si>
  <si>
    <t xml:space="preserve"> 00004730 </t>
  </si>
  <si>
    <t xml:space="preserve">PEDRA DE MAO OU PEDRA RACHAO PARA ARRIMO/FUNDACAO (POSTO PEDREIRA/FORNECEDOR, SEM FRETE)</t>
  </si>
  <si>
    <t xml:space="preserve">CONVERSÃO INFOWORCA</t>
  </si>
  <si>
    <t xml:space="preserve"> 10554 </t>
  </si>
  <si>
    <t xml:space="preserve">ENCARGOS COMPLEMENTARES - ENCANADOR</t>
  </si>
  <si>
    <t xml:space="preserve"> 54 </t>
  </si>
  <si>
    <t xml:space="preserve">ENCARREGADO DE TURMA - SICRO H</t>
  </si>
  <si>
    <t xml:space="preserve"> 2449 </t>
  </si>
  <si>
    <t xml:space="preserve">ALUGUEL DE BOMBA DE DRENAGEM - "DARKA" - DIAMETRO 4" - ,POTÊNCIA = 5 CV H</t>
  </si>
  <si>
    <t xml:space="preserve"> 00002696 </t>
  </si>
  <si>
    <t xml:space="preserve">ENCANADOR OU BOMBEIRO HIDRAULICO (HORISTA)</t>
  </si>
  <si>
    <t xml:space="preserve"> 88597 </t>
  </si>
  <si>
    <t xml:space="preserve">DESENHISTA DETALHISTA COM ENCARGOS COMPLEMENTARES</t>
  </si>
  <si>
    <t xml:space="preserve"> 92145 </t>
  </si>
  <si>
    <t xml:space="preserve">CAMINHONETE CABINE SIMPLES COM MOTOR 1.6 FLEX, CÂMBIO MANUAL, POTÊNCIA 101/104 CV, 2 PORTAS - CHP DIURNO. AF_11/2015</t>
  </si>
  <si>
    <t xml:space="preserve"> 00004460 </t>
  </si>
  <si>
    <t xml:space="preserve">SARRAFO NAO APARELHADO *2,5 X 10* CM, EM MACARANDUBA, ANGELIM OU EQUIVALENTE DA REGIAO -  BRUTA</t>
  </si>
  <si>
    <t xml:space="preserve">PAVI - PAVIMENTAÇÃO</t>
  </si>
  <si>
    <t xml:space="preserve"> 7049 </t>
  </si>
  <si>
    <t xml:space="preserve">ROLO COMPACTADOR PE DE CARNEIRO VIBRATORIO, POTENCIA 125 HP, PESO OPERACIONAL SEM/COM LASTRO 11,95 / 13,30 T, IMPACTO DINAMICO 38,5 / 22,5 T, LARGURA DE TRABALHO 2,15 M - CHP DIURNO. AF_06/2014</t>
  </si>
  <si>
    <t xml:space="preserve"> 96028 </t>
  </si>
  <si>
    <t xml:space="preserve">TRATOR DE PNEUS COM POTÊNCIA DE 85 CV, TRAÇÃO 4X4, COM GRADE DE DISCOS ACOPLADA - CHP DIURNO. AF_02/2017</t>
  </si>
  <si>
    <t xml:space="preserve"> 96029 </t>
  </si>
  <si>
    <t xml:space="preserve">TRATOR DE PNEUS COM POTÊNCIA DE 85 CV, TRAÇÃO 4X4, COM GRADE DE DISCOS ACOPLADA - CHI DIURNO. AF_02/2017</t>
  </si>
  <si>
    <t xml:space="preserve"> 88243 </t>
  </si>
  <si>
    <t xml:space="preserve">AJUDANTE ESPECIALIZADO COM ENCARGOS COMPLEMENTARES</t>
  </si>
  <si>
    <t xml:space="preserve"> 88631 </t>
  </si>
  <si>
    <t xml:space="preserve">ARGAMASSA TRAÇO 1:4 (EM VOLUME DE CIMENTO E AREIA MÉDIA ÚMIDA), PREPARO MANUAL. AF_08/2019</t>
  </si>
  <si>
    <t xml:space="preserve"> 92960 </t>
  </si>
  <si>
    <t xml:space="preserve">MÁQUINA EXTRUSORA DE CONCRETO PARA GUIAS E SARJETAS, MOTOR A DIESEL, POTÊNCIA 14 CV - CHP DIURNO. AF_12/2015</t>
  </si>
  <si>
    <t xml:space="preserve"> 92961 </t>
  </si>
  <si>
    <t xml:space="preserve">MÁQUINA EXTRUSORA DE CONCRETO PARA GUIAS E SARJETAS, MOTOR A DIESEL, POTÊNCIA 14 CV - CHI DIURNO. AF_12/2015</t>
  </si>
  <si>
    <t xml:space="preserve"> 00034492 </t>
  </si>
  <si>
    <t xml:space="preserve">CONCRETO USINADO BOMBEAVEL, CLASSE DE RESISTENCIA C20, COM BRITA 0 E 1, SLUMP = 100 +/- 20 MM, EXCLUI SERVICO DE BOMBEAMENTO (NBR 8953)</t>
  </si>
  <si>
    <t xml:space="preserve"> 00004759 </t>
  </si>
  <si>
    <t xml:space="preserve">CALCETEIRO (HORISTA)</t>
  </si>
  <si>
    <t xml:space="preserve"> 00004385 </t>
  </si>
  <si>
    <t xml:space="preserve">PARALELEPIPEDO GRANITICO OU BASALTICO, PARA PAVIMENTACAO, SEM FRETE (VARIACAO REGIONAL DE PECAS POR M2)</t>
  </si>
  <si>
    <t xml:space="preserve">MIL</t>
  </si>
  <si>
    <t xml:space="preserve"> 00000366 </t>
  </si>
  <si>
    <t xml:space="preserve">AREIA FINA - POSTO JAZIDA/FORNECEDOR (RETIRADO NA JAZIDA, SEM TRANSPORTE)</t>
  </si>
  <si>
    <t xml:space="preserve">PISO - PISOS</t>
  </si>
  <si>
    <t xml:space="preserve"> 94964 </t>
  </si>
  <si>
    <t xml:space="preserve">CONCRETO FCK = 20MPA, TRAÇO 1:2,7:3 (EM MASSA SECA DE CIMENTO/ AREIA MÉDIA/ BRITA 1) - PREPARO MECÂNICO COM BETONEIRA 400 L. AF_05/2021</t>
  </si>
  <si>
    <t xml:space="preserve"> 00002692 </t>
  </si>
  <si>
    <t xml:space="preserve">DESMOLDANTE PROTETOR PARA FORMAS DE MADEIRA, DE BASE OLEOSA EMULSIONADA EM AGUA</t>
  </si>
  <si>
    <t xml:space="preserve">L</t>
  </si>
  <si>
    <t xml:space="preserve"> 00004509 </t>
  </si>
  <si>
    <t xml:space="preserve">SARRAFO *2,5 X 10* CM EM PINUS, MISTA OU EQUIVALENTE DA REGIAO - BRUTA</t>
  </si>
  <si>
    <t xml:space="preserve"> 00004517 </t>
  </si>
  <si>
    <t xml:space="preserve">SARRAFO *2,5 X 7,5* CM EM PINUS, MISTA OU EQUIVALENTE DA REGIAO - BRUTA</t>
  </si>
  <si>
    <t xml:space="preserve"> 00005068 </t>
  </si>
  <si>
    <t xml:space="preserve">PREGO DE ACO POLIDO COM CABECA 17 X 21 (2 X 11)</t>
  </si>
  <si>
    <t xml:space="preserve"> 00011950 </t>
  </si>
  <si>
    <t xml:space="preserve">BUCHA DE NYLON SEM ABA S6, COM PARAFUSO DE 4,20 X 40 MM EM ACO ZINCADO COM ROSCA SOBERBA, CABECA CHATA E FENDA PHILLIPS</t>
  </si>
  <si>
    <t xml:space="preserve"> 00013521 </t>
  </si>
  <si>
    <t xml:space="preserve">PLACA DE ACO ESMALTADA PARA  IDENTIFICACAO DE RUA, *45 CM X 20* CM</t>
  </si>
  <si>
    <t xml:space="preserve">A</t>
  </si>
  <si>
    <t xml:space="preserve">EQUIPAMENTOS</t>
  </si>
  <si>
    <t xml:space="preserve">QUANTIDADE</t>
  </si>
  <si>
    <t xml:space="preserve">UTILIZAÇÃO</t>
  </si>
  <si>
    <t xml:space="preserve">CUSTO OPERACIONAL</t>
  </si>
  <si>
    <t xml:space="preserve">CUSTO HORÁRIO</t>
  </si>
  <si>
    <t xml:space="preserve">OPERATIVA</t>
  </si>
  <si>
    <t xml:space="preserve">IMPRODUTIVA</t>
  </si>
  <si>
    <t xml:space="preserve">E9568</t>
  </si>
  <si>
    <t xml:space="preserve">FURADEIRA DE IMPACTO DE 12,5 MM - 0,80 KW</t>
  </si>
  <si>
    <t xml:space="preserve">E9753</t>
  </si>
  <si>
    <t xml:space="preserve">GRUPO GERADOR - 23 KVA</t>
  </si>
  <si>
    <t xml:space="preserve">E9623</t>
  </si>
  <si>
    <t xml:space="preserve">MÁQUINA DE BANCADA GUILHOTINA - 4,00 KW</t>
  </si>
  <si>
    <t xml:space="preserve">E9622</t>
  </si>
  <si>
    <t xml:space="preserve">MÁQUINA DE BANCADA UNIVERSAL PARA CORTE DE CHAPA - 1,50 KW</t>
  </si>
  <si>
    <t xml:space="preserve">E9507</t>
  </si>
  <si>
    <t xml:space="preserve">PLOTADORA DE RECORTE COM COMPUTADOR E PROGRAMA COMPUTACIONAL</t>
  </si>
  <si>
    <t xml:space="preserve">CUSTO HORÁRIO DE EQUIPAMENTOS =&gt;</t>
  </si>
  <si>
    <t xml:space="preserve">B</t>
  </si>
  <si>
    <t xml:space="preserve">SALÁRIO HORA</t>
  </si>
  <si>
    <t xml:space="preserve">P9801</t>
  </si>
  <si>
    <t xml:space="preserve">AJUDANTE</t>
  </si>
  <si>
    <t xml:space="preserve">P9830</t>
  </si>
  <si>
    <t xml:space="preserve">MONTADOR</t>
  </si>
  <si>
    <t xml:space="preserve">P9823</t>
  </si>
  <si>
    <t xml:space="preserve">SERRALHEIRO</t>
  </si>
  <si>
    <t xml:space="preserve">P9824</t>
  </si>
  <si>
    <t xml:space="preserve">SERVENTE</t>
  </si>
  <si>
    <t xml:space="preserve">CUSTO HORÁRIO DA MÃO DE OBRA =&gt;</t>
  </si>
  <si>
    <t xml:space="preserve">ADC.M.O. - FERRAMENTAS (0,0%) =&gt;</t>
  </si>
  <si>
    <t xml:space="preserve">CUSTO HORÁRIO DE EXECUÇÃO =&gt;</t>
  </si>
  <si>
    <t xml:space="preserve">FATOR DE INFLUENCIA DA CHUVA - FIC =&gt;</t>
  </si>
  <si>
    <t xml:space="preserve">CUSTO DO FIC =&gt;</t>
  </si>
  <si>
    <t xml:space="preserve">PRODUÇÃO DE EQUIPE =&gt;</t>
  </si>
  <si>
    <t xml:space="preserve">CUSTO UNITÁRIO DE EXECUÇÃO =&gt;</t>
  </si>
  <si>
    <t xml:space="preserve">C</t>
  </si>
  <si>
    <t xml:space="preserve">UNIDADE</t>
  </si>
  <si>
    <t xml:space="preserve">PREÇO UNITÁRIO</t>
  </si>
  <si>
    <t xml:space="preserve">M1367</t>
  </si>
  <si>
    <t xml:space="preserve">CHAPA FINA EM AÇO GALVANIZADO</t>
  </si>
  <si>
    <t xml:space="preserve">M3235</t>
  </si>
  <si>
    <t xml:space="preserve">PELÍCULA RETRORREFLETIVA TIPO I</t>
  </si>
  <si>
    <t xml:space="preserve">M3237</t>
  </si>
  <si>
    <t xml:space="preserve">PELÍCULA RETRORREFLETIVA TIPO III</t>
  </si>
  <si>
    <t xml:space="preserve">CUSTO TOTAL DO MATERIAL =&gt;</t>
  </si>
  <si>
    <t xml:space="preserve">D</t>
  </si>
  <si>
    <t xml:space="preserve">ATIVIDADES AUXILIARES</t>
  </si>
  <si>
    <t xml:space="preserve">ATIVIDADE AUXILIAR</t>
  </si>
  <si>
    <t xml:space="preserve">PINTURA ELETROSTÁTICA A PÓ COM TINTA POLIÉSTER EM CHAPA DE AÇO</t>
  </si>
  <si>
    <t xml:space="preserve">CUSTO TOTAL DAS ATIVIDADES =&gt;</t>
  </si>
  <si>
    <t xml:space="preserve">E</t>
  </si>
  <si>
    <t xml:space="preserve">TEMPOS FIXOS</t>
  </si>
  <si>
    <t xml:space="preserve">TEMPO FIXO</t>
  </si>
  <si>
    <t xml:space="preserve">CARGA, MANOBRA E DESCARGA DE MATERIAIS DIVERSOS EM CAMINHÃO CARROCERIA DE 15 T - CARGA E DESCARGA COM CAMINHÃOGUINDAUTO DE 20 T.M</t>
  </si>
  <si>
    <t xml:space="preserve">T</t>
  </si>
  <si>
    <t xml:space="preserve">CARGA, MANOBRA E DESCARGA DE MATERIAIS DIVERSOS EM CAMINHÃO CARROCERIA DE 15 T - CARGA E DESCARGA MANUAIS</t>
  </si>
  <si>
    <t xml:space="preserve">CUSTO TOTAL DOS TEMPOS FIXOS =&gt;</t>
  </si>
  <si>
    <t xml:space="preserve">F</t>
  </si>
  <si>
    <t xml:space="preserve">MOMENTO DE TRANSPORTE</t>
  </si>
  <si>
    <t xml:space="preserve">DISTÂNCIA MÉDIA DE TRANSPORTE (DMT)</t>
  </si>
  <si>
    <t xml:space="preserve">LN</t>
  </si>
  <si>
    <t xml:space="preserve">RP</t>
  </si>
  <si>
    <t xml:space="preserve">P</t>
  </si>
  <si>
    <t xml:space="preserve">CHAPA FINA EM AÇO GALVANIZADO - CAMINHÃO CARROCERIA COM CAPACIDADE DE 15 T - 188 KW</t>
  </si>
  <si>
    <t xml:space="preserve">TKM</t>
  </si>
  <si>
    <t xml:space="preserve">5914449
0,000
R$  1,10</t>
  </si>
  <si>
    <t xml:space="preserve">5914464
0,000
R$  0,88</t>
  </si>
  <si>
    <t xml:space="preserve">5914479
0,000
R$  0,72</t>
  </si>
  <si>
    <t xml:space="preserve">PELÍCULA RETRORREFLETIVA TIPO I - CAMINHÃO CARROCERIA COM CAPACIDADE DE 15 T - 188 KW</t>
  </si>
  <si>
    <t xml:space="preserve">PELÍCULA RETRORREFLETIVA TIPO III - CAMINHÃO CARROCERIA COM CAPACIDADE DE 15 T - 188 KW</t>
  </si>
  <si>
    <t xml:space="preserve">CUSTO TOTAL DOS MOMENTOS DE TRANSPORTES =&gt;</t>
  </si>
  <si>
    <t xml:space="preserve">E9687</t>
  </si>
  <si>
    <t xml:space="preserve">CAMINHÃO CARROCERIA COM CAPACIDADE DE 5 T - 115 KW</t>
  </si>
  <si>
    <t xml:space="preserve">P9808</t>
  </si>
  <si>
    <t xml:space="preserve">CARPINTEIRO</t>
  </si>
  <si>
    <t xml:space="preserve">P9822</t>
  </si>
  <si>
    <t xml:space="preserve">PINTOR</t>
  </si>
  <si>
    <t xml:space="preserve">M0789</t>
  </si>
  <si>
    <t xml:space="preserve">CONJUNTO PARA FIXAÇÃO DE PLACAS EM AÇO GALVANIZADO COMPOSTO POR BARRA CHATA, ABRAÇADEIRA, PARAFUSOS,</t>
  </si>
  <si>
    <t xml:space="preserve">M1662</t>
  </si>
  <si>
    <t xml:space="preserve">SUPORTE EM MADEIRA DE EUCALIPTO TRATADO - SEÇÃO DE 8 X 8 CM</t>
  </si>
  <si>
    <t xml:space="preserve">M2128</t>
  </si>
  <si>
    <t xml:space="preserve">TINTA ESMALTE SINTÉTICO ACETINADO</t>
  </si>
  <si>
    <t xml:space="preserve">CONCRETO CICLÓPICO FCK = 20 MPA - CONFECÇÃO EM BETONEIRA E LANÇAMENTO MANUAL - AREIA, BRITA E PEDRA DE MÃO COMERCIAIS</t>
  </si>
  <si>
    <t xml:space="preserve">ESCAVAÇÃO MANUAL EM MATERIAL DE 1ª CATEGORIA NA PROFUNDIDADE DE ATÉ 1 M</t>
  </si>
  <si>
    <t xml:space="preserve">REATERRO E COMPACTAÇÃO COM SOQUETE VIBRATÓRIO</t>
  </si>
  <si>
    <t xml:space="preserve">CONJUNTO PARA FIXAÇÃO DE PLACAS EM AÇO GALVANIZADO COMPOSTO POR BARRA CHATA, ABRAÇADEIRA, PARAFUSOS, - CAMINHÃO CARROCERIA COM CAPACIDADE DE 15 T - 188 KW</t>
  </si>
  <si>
    <t xml:space="preserve">SUPORTE EM MADEIRA DE EUCALIPTO TRATADO - SEÇÃO DE 8 X 8 CM - CAMINHÃO CARROCERIA COM CAPACIDADE DE 15 T - 188 KW</t>
  </si>
  <si>
    <t xml:space="preserve">TINTA ESMALTE SINTÉTICO ACETINADO - CAMINHÃO CARROCERIA COM CAPACIDADE DE 15 T - 188 KW</t>
  </si>
  <si>
    <t xml:space="preserve"> 5073 </t>
  </si>
  <si>
    <t xml:space="preserve">TRANSPORTE LOCAL COM CAMINHÃO BASCULANTE DE 10M³, EM RODOVIA PAVIMENTADA (CONSERVAÇÃO) DENSIDADE=1,5T/M³</t>
  </si>
  <si>
    <t xml:space="preserve">TRANSPORTES</t>
  </si>
  <si>
    <t xml:space="preserve">ENSAIO DE LIMITE DE LIQUIDEZ - SOLOS - SINAPI (74022/008) -</t>
  </si>
  <si>
    <t xml:space="preserve"> 88249 </t>
  </si>
  <si>
    <t xml:space="preserve">AUXILIAR DE LABORATÓRIO COM ENCARGOS COMPLEMENTARES</t>
  </si>
  <si>
    <t xml:space="preserve"> 88321 </t>
  </si>
  <si>
    <t xml:space="preserve">TÉCNICO DE LABORATÓRIO COM ENCARGOS COMPLEMENTARES</t>
  </si>
  <si>
    <t xml:space="preserve">CURVA ABC DE SERVIÇOS</t>
  </si>
  <si>
    <t xml:space="preserve">VALOR  UNIT</t>
  </si>
  <si>
    <t xml:space="preserve">PESO ACUMULADO (%)</t>
  </si>
  <si>
    <t xml:space="preserve">RELEVANTES – 40%</t>
  </si>
  <si>
    <t xml:space="preserve">18.249,67</t>
  </si>
  <si>
    <t xml:space="preserve">70,48</t>
  </si>
  <si>
    <t xml:space="preserve">1.286.236,74</t>
  </si>
  <si>
    <t xml:space="preserve">47,73</t>
  </si>
  <si>
    <t xml:space="preserve">6.100,88</t>
  </si>
  <si>
    <t xml:space="preserve">60,81</t>
  </si>
  <si>
    <t xml:space="preserve">370.994,51</t>
  </si>
  <si>
    <t xml:space="preserve">13,77</t>
  </si>
  <si>
    <t xml:space="preserve">61,50</t>
  </si>
  <si>
    <t xml:space="preserve">371,69</t>
  </si>
  <si>
    <t xml:space="preserve">859,45</t>
  </si>
  <si>
    <t xml:space="preserve">319.448,97</t>
  </si>
  <si>
    <t xml:space="preserve">11,85</t>
  </si>
  <si>
    <t xml:space="preserve">73,35</t>
  </si>
  <si>
    <t xml:space="preserve">370,83</t>
  </si>
  <si>
    <t xml:space="preserve">417,85</t>
  </si>
  <si>
    <t xml:space="preserve">154.951,31</t>
  </si>
  <si>
    <t xml:space="preserve">5,75</t>
  </si>
  <si>
    <t xml:space="preserve">79,10</t>
  </si>
  <si>
    <t xml:space="preserve">150,75</t>
  </si>
  <si>
    <t xml:space="preserve">569,66</t>
  </si>
  <si>
    <t xml:space="preserve">85.876,24</t>
  </si>
  <si>
    <t xml:space="preserve">3,19</t>
  </si>
  <si>
    <t xml:space="preserve">82,29</t>
  </si>
  <si>
    <t xml:space="preserve">622,32</t>
  </si>
  <si>
    <t xml:space="preserve">121,73</t>
  </si>
  <si>
    <t xml:space="preserve">75.755,01</t>
  </si>
  <si>
    <t xml:space="preserve">2,81</t>
  </si>
  <si>
    <t xml:space="preserve">85,10</t>
  </si>
  <si>
    <t xml:space="preserve">2,52</t>
  </si>
  <si>
    <t xml:space="preserve">45.989,16</t>
  </si>
  <si>
    <t xml:space="preserve">1,71</t>
  </si>
  <si>
    <t xml:space="preserve">86,80</t>
  </si>
  <si>
    <t xml:space="preserve">1.524,84</t>
  </si>
  <si>
    <t xml:space="preserve">25,00</t>
  </si>
  <si>
    <t xml:space="preserve">38.121,00</t>
  </si>
  <si>
    <t xml:space="preserve">1,41</t>
  </si>
  <si>
    <t xml:space="preserve">88,22</t>
  </si>
  <si>
    <t xml:space="preserve">762,44</t>
  </si>
  <si>
    <t xml:space="preserve">41,29</t>
  </si>
  <si>
    <t xml:space="preserve">31.481,14</t>
  </si>
  <si>
    <t xml:space="preserve">1,17</t>
  </si>
  <si>
    <t xml:space="preserve">89,39</t>
  </si>
  <si>
    <t xml:space="preserve">193,0</t>
  </si>
  <si>
    <t xml:space="preserve">161,54</t>
  </si>
  <si>
    <t xml:space="preserve">31.177,22</t>
  </si>
  <si>
    <t xml:space="preserve">1,16</t>
  </si>
  <si>
    <t xml:space="preserve">90,54</t>
  </si>
  <si>
    <t xml:space="preserve">3.187,13</t>
  </si>
  <si>
    <t xml:space="preserve">7,73</t>
  </si>
  <si>
    <t xml:space="preserve">24.636,51</t>
  </si>
  <si>
    <t xml:space="preserve">0,91</t>
  </si>
  <si>
    <t xml:space="preserve">91,46</t>
  </si>
  <si>
    <t xml:space="preserve">1.090,49</t>
  </si>
  <si>
    <t xml:space="preserve">22,16</t>
  </si>
  <si>
    <t xml:space="preserve">24.165,25</t>
  </si>
  <si>
    <t xml:space="preserve">0,90</t>
  </si>
  <si>
    <t xml:space="preserve">92,35</t>
  </si>
  <si>
    <t xml:space="preserve">POCO VISITA AG PLUV:CONC ARM 1X1X1,40M COLETOR D=40 A 50CM PAREDE E=15CM BASE CONC FCK=10MPA REVEST C/ARG CIM/AREIA 1:4 INCL FORN TODOS MATERIAIS - SINAPI (74124/001) </t>
  </si>
  <si>
    <t xml:space="preserve">5,0</t>
  </si>
  <si>
    <t xml:space="preserve">4.242,64</t>
  </si>
  <si>
    <t xml:space="preserve">21.213,20</t>
  </si>
  <si>
    <t xml:space="preserve">0,79</t>
  </si>
  <si>
    <t xml:space="preserve">93,14</t>
  </si>
  <si>
    <t xml:space="preserve">74,17</t>
  </si>
  <si>
    <t xml:space="preserve">246,42</t>
  </si>
  <si>
    <t xml:space="preserve">18.276,97</t>
  </si>
  <si>
    <t xml:space="preserve">0,68</t>
  </si>
  <si>
    <t xml:space="preserve">93,82</t>
  </si>
  <si>
    <t xml:space="preserve">15,0</t>
  </si>
  <si>
    <t xml:space="preserve">1.212,02</t>
  </si>
  <si>
    <t xml:space="preserve">18.180,30</t>
  </si>
  <si>
    <t xml:space="preserve">0,67</t>
  </si>
  <si>
    <t xml:space="preserve">94,49</t>
  </si>
  <si>
    <t xml:space="preserve">2.825,2</t>
  </si>
  <si>
    <t xml:space="preserve">6,31</t>
  </si>
  <si>
    <t xml:space="preserve">17.827,01</t>
  </si>
  <si>
    <t xml:space="preserve">0,66</t>
  </si>
  <si>
    <t xml:space="preserve">95,16</t>
  </si>
  <si>
    <t xml:space="preserve">3.307,0</t>
  </si>
  <si>
    <t xml:space="preserve">4,83</t>
  </si>
  <si>
    <t xml:space="preserve">15.972,81</t>
  </si>
  <si>
    <t xml:space="preserve">0,59</t>
  </si>
  <si>
    <t xml:space="preserve">95,75</t>
  </si>
  <si>
    <t xml:space="preserve">19,23</t>
  </si>
  <si>
    <t xml:space="preserve">14.661,72</t>
  </si>
  <si>
    <t xml:space="preserve">0,54</t>
  </si>
  <si>
    <t xml:space="preserve">96,29</t>
  </si>
  <si>
    <t xml:space="preserve">26.018,5</t>
  </si>
  <si>
    <t xml:space="preserve">0,51</t>
  </si>
  <si>
    <t xml:space="preserve">13.269,43</t>
  </si>
  <si>
    <t xml:space="preserve">0,49</t>
  </si>
  <si>
    <t xml:space="preserve">96,78</t>
  </si>
  <si>
    <t xml:space="preserve">34,08</t>
  </si>
  <si>
    <t xml:space="preserve">12.637,88</t>
  </si>
  <si>
    <t xml:space="preserve">0,47</t>
  </si>
  <si>
    <t xml:space="preserve">97,25</t>
  </si>
  <si>
    <t xml:space="preserve">2,77</t>
  </si>
  <si>
    <t xml:space="preserve">7.825,80</t>
  </si>
  <si>
    <t xml:space="preserve">0,29</t>
  </si>
  <si>
    <t xml:space="preserve">97,54</t>
  </si>
  <si>
    <t xml:space="preserve">0,41</t>
  </si>
  <si>
    <t xml:space="preserve">7.482,36</t>
  </si>
  <si>
    <t xml:space="preserve">0,28</t>
  </si>
  <si>
    <t xml:space="preserve">97,82</t>
  </si>
  <si>
    <t xml:space="preserve">5,6</t>
  </si>
  <si>
    <t xml:space="preserve">1.297,66</t>
  </si>
  <si>
    <t xml:space="preserve">7.266,89</t>
  </si>
  <si>
    <t xml:space="preserve">0,27</t>
  </si>
  <si>
    <t xml:space="preserve">98,09</t>
  </si>
  <si>
    <t xml:space="preserve">2,56</t>
  </si>
  <si>
    <t xml:space="preserve">7.232,51</t>
  </si>
  <si>
    <t xml:space="preserve">98,36</t>
  </si>
  <si>
    <t xml:space="preserve">361,93</t>
  </si>
  <si>
    <t xml:space="preserve">18,51</t>
  </si>
  <si>
    <t xml:space="preserve">6.699,32</t>
  </si>
  <si>
    <t xml:space="preserve">0,25</t>
  </si>
  <si>
    <t xml:space="preserve">98,61</t>
  </si>
  <si>
    <t xml:space="preserve">3.097,44</t>
  </si>
  <si>
    <t xml:space="preserve">2,08</t>
  </si>
  <si>
    <t xml:space="preserve">6.442,67</t>
  </si>
  <si>
    <t xml:space="preserve">0,24</t>
  </si>
  <si>
    <t xml:space="preserve">98,85</t>
  </si>
  <si>
    <t xml:space="preserve">951,96</t>
  </si>
  <si>
    <t xml:space="preserve">4.759,80</t>
  </si>
  <si>
    <t xml:space="preserve">0,18</t>
  </si>
  <si>
    <t xml:space="preserve">99,02</t>
  </si>
  <si>
    <t xml:space="preserve">5,2</t>
  </si>
  <si>
    <t xml:space="preserve">811,02</t>
  </si>
  <si>
    <t xml:space="preserve">4.217,30</t>
  </si>
  <si>
    <t xml:space="preserve">0,16</t>
  </si>
  <si>
    <t xml:space="preserve">99,18</t>
  </si>
  <si>
    <t xml:space="preserve">32,0</t>
  </si>
  <si>
    <t xml:space="preserve">113,32</t>
  </si>
  <si>
    <t xml:space="preserve">3.626,24</t>
  </si>
  <si>
    <t xml:space="preserve">0,13</t>
  </si>
  <si>
    <t xml:space="preserve">99,31</t>
  </si>
  <si>
    <t xml:space="preserve">1.394,44</t>
  </si>
  <si>
    <t xml:space="preserve">2,53</t>
  </si>
  <si>
    <t xml:space="preserve">3.527,93</t>
  </si>
  <si>
    <t xml:space="preserve">99,45</t>
  </si>
  <si>
    <t xml:space="preserve">437,05</t>
  </si>
  <si>
    <t xml:space="preserve">6,60</t>
  </si>
  <si>
    <t xml:space="preserve">2.884,53</t>
  </si>
  <si>
    <t xml:space="preserve">0,11</t>
  </si>
  <si>
    <t xml:space="preserve">99,55</t>
  </si>
  <si>
    <t xml:space="preserve">1.966,16</t>
  </si>
  <si>
    <t xml:space="preserve">0,07</t>
  </si>
  <si>
    <t xml:space="preserve">99,63</t>
  </si>
  <si>
    <t xml:space="preserve">677,68</t>
  </si>
  <si>
    <t xml:space="preserve">1.707,75</t>
  </si>
  <si>
    <t xml:space="preserve">0,06</t>
  </si>
  <si>
    <t xml:space="preserve">99,69</t>
  </si>
  <si>
    <t xml:space="preserve">7,0</t>
  </si>
  <si>
    <t xml:space="preserve">194,43</t>
  </si>
  <si>
    <t xml:space="preserve">1.361,01</t>
  </si>
  <si>
    <t xml:space="preserve">0,05</t>
  </si>
  <si>
    <t xml:space="preserve">99,74</t>
  </si>
  <si>
    <t xml:space="preserve">3,36</t>
  </si>
  <si>
    <t xml:space="preserve">1.245,98</t>
  </si>
  <si>
    <t xml:space="preserve">99,79</t>
  </si>
  <si>
    <t xml:space="preserve">160,61</t>
  </si>
  <si>
    <t xml:space="preserve">1.124,27</t>
  </si>
  <si>
    <t xml:space="preserve">0,04</t>
  </si>
  <si>
    <t xml:space="preserve">99,83</t>
  </si>
  <si>
    <t xml:space="preserve">1,0</t>
  </si>
  <si>
    <t xml:space="preserve">1.071,16</t>
  </si>
  <si>
    <t xml:space="preserve">99,87</t>
  </si>
  <si>
    <t xml:space="preserve">926,54</t>
  </si>
  <si>
    <t xml:space="preserve">0,03</t>
  </si>
  <si>
    <t xml:space="preserve">99,90</t>
  </si>
  <si>
    <t xml:space="preserve">1,81</t>
  </si>
  <si>
    <t xml:space="preserve">671,20</t>
  </si>
  <si>
    <t xml:space="preserve">0,02</t>
  </si>
  <si>
    <t xml:space="preserve">99,93</t>
  </si>
  <si>
    <t xml:space="preserve">84,53</t>
  </si>
  <si>
    <t xml:space="preserve">591,71</t>
  </si>
  <si>
    <t xml:space="preserve">99,95</t>
  </si>
  <si>
    <t xml:space="preserve">76,07</t>
  </si>
  <si>
    <t xml:space="preserve">532,49</t>
  </si>
  <si>
    <t xml:space="preserve">99,97</t>
  </si>
  <si>
    <t xml:space="preserve">67,62</t>
  </si>
  <si>
    <t xml:space="preserve">473,34</t>
  </si>
  <si>
    <t xml:space="preserve">99,99</t>
  </si>
  <si>
    <t xml:space="preserve">0,52</t>
  </si>
  <si>
    <t xml:space="preserve">192,83</t>
  </si>
  <si>
    <t xml:space="preserve">0,01</t>
  </si>
  <si>
    <t xml:space="preserve">45,0</t>
  </si>
  <si>
    <t xml:space="preserve">4,12</t>
  </si>
  <si>
    <t xml:space="preserve">185,40</t>
  </si>
  <si>
    <t xml:space="preserve">100,00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</si>
  <si>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</si>
  <si>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</si>
  <si>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</si>
  <si>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</si>
  <si>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</si>
  <si>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</si>
  <si>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</si>
  <si>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</si>
  <si>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100,00%
160.018,87</t>
  </si>
  <si>
    <t xml:space="preserve">18,00%
28.803,40</t>
  </si>
  <si>
    <t xml:space="preserve">10,00%
16.001,89</t>
  </si>
  <si>
    <t xml:space="preserve">100,00%
11.484,19</t>
  </si>
  <si>
    <t xml:space="preserve">50,00%
5.742,10</t>
  </si>
  <si>
    <t xml:space="preserve">100,00%
82.633,68</t>
  </si>
  <si>
    <t xml:space="preserve">25,00%
20.658,42</t>
  </si>
  <si>
    <t xml:space="preserve">30,00%
24.790,10</t>
  </si>
  <si>
    <t xml:space="preserve">20,00%
16.526,74</t>
  </si>
  <si>
    <t xml:space="preserve">100,00%
272.567,13</t>
  </si>
  <si>
    <t xml:space="preserve">25,00%
68.141,78</t>
  </si>
  <si>
    <t xml:space="preserve">100,00%
2.164.100,87</t>
  </si>
  <si>
    <t xml:space="preserve">20,00%
432.820,17</t>
  </si>
  <si>
    <t xml:space="preserve">15,00%
324.615,13</t>
  </si>
  <si>
    <t xml:space="preserve">5,00%
108.205,04</t>
  </si>
  <si>
    <t xml:space="preserve">100,00%
4.082,82</t>
  </si>
  <si>
    <t xml:space="preserve">18,00%
734,91</t>
  </si>
  <si>
    <t xml:space="preserve">10,00%
408,28</t>
  </si>
  <si>
    <t xml:space="preserve">PORCENTAGEM</t>
  </si>
  <si>
    <t xml:space="preserve">18,14%</t>
  </si>
  <si>
    <t xml:space="preserve">20,67%</t>
  </si>
  <si>
    <t xml:space="preserve">20,61%</t>
  </si>
  <si>
    <t xml:space="preserve">20,3%</t>
  </si>
  <si>
    <t xml:space="preserve">15,67%</t>
  </si>
  <si>
    <t xml:space="preserve">4,62%</t>
  </si>
  <si>
    <t xml:space="preserve">CUSTO</t>
  </si>
  <si>
    <t xml:space="preserve">488.758,99</t>
  </si>
  <si>
    <t xml:space="preserve">556.900,78</t>
  </si>
  <si>
    <t xml:space="preserve">555.290,36</t>
  </si>
  <si>
    <t xml:space="preserve">547.027,00</t>
  </si>
  <si>
    <t xml:space="preserve">422.295,22</t>
  </si>
  <si>
    <t xml:space="preserve">124.615,21</t>
  </si>
  <si>
    <t xml:space="preserve">PORCENTAGEM ACUMULADO</t>
  </si>
  <si>
    <t xml:space="preserve">38,8%</t>
  </si>
  <si>
    <t xml:space="preserve">59,41%</t>
  </si>
  <si>
    <t xml:space="preserve">79,71%</t>
  </si>
  <si>
    <t xml:space="preserve">95,38%</t>
  </si>
  <si>
    <t xml:space="preserve">100,0%</t>
  </si>
  <si>
    <t xml:space="preserve">CUSTO ACUMULADO</t>
  </si>
  <si>
    <t xml:space="preserve">1.045.659,76</t>
  </si>
  <si>
    <t xml:space="preserve">1.600.950,13</t>
  </si>
  <si>
    <t xml:space="preserve">2.147.977,13</t>
  </si>
  <si>
    <t xml:space="preserve">2.570.272,34</t>
  </si>
  <si>
    <t xml:space="preserve">2.694.887,56</t>
  </si>
  <si>
    <t xml:space="preserve">DESONERADO: 
HORISTA: 84,28%
MENSALISTA: 46,49%</t>
  </si>
  <si>
    <t xml:space="preserve">MEMORIAL DE CÁLCULO</t>
  </si>
  <si>
    <t xml:space="preserve">1.</t>
  </si>
  <si>
    <t xml:space="preserve">1.1</t>
  </si>
  <si>
    <t xml:space="preserve">QUANTIDADE PLANILHA ORIGINAL = </t>
  </si>
  <si>
    <t xml:space="preserve">QUANTIDADE EXECUTADA =</t>
  </si>
  <si>
    <t xml:space="preserve">TOTAL =</t>
  </si>
  <si>
    <t xml:space="preserve">1.2</t>
  </si>
  <si>
    <t xml:space="preserve">1.3</t>
  </si>
  <si>
    <t xml:space="preserve">SALDO DA PLANILHA =</t>
  </si>
  <si>
    <t xml:space="preserve">1.4</t>
  </si>
  <si>
    <t xml:space="preserve">TÉCNICO EM SONDAGEM</t>
  </si>
  <si>
    <t xml:space="preserve">2.1</t>
  </si>
  <si>
    <t xml:space="preserve">MÊS</t>
  </si>
  <si>
    <t xml:space="preserve">2.2</t>
  </si>
  <si>
    <t xml:space="preserve">3.1</t>
  </si>
  <si>
    <t xml:space="preserve">RUAS RESTANTE À SEREM EXECUTADAS</t>
  </si>
  <si>
    <t xml:space="preserve">RUA PAVIMENTADA (VILA FERNANDES) = </t>
  </si>
  <si>
    <t xml:space="preserve">DE ACORDO COM OS MAPAS DE CUBAÇÃO.</t>
  </si>
  <si>
    <t xml:space="preserve">RUA 02 = </t>
  </si>
  <si>
    <t xml:space="preserve">RUA 04 = </t>
  </si>
  <si>
    <t xml:space="preserve">RUA 05 =</t>
  </si>
  <si>
    <t xml:space="preserve">RUA 06 =</t>
  </si>
  <si>
    <t xml:space="preserve">RUA 07 =</t>
  </si>
  <si>
    <t xml:space="preserve">RUA 09 =</t>
  </si>
  <si>
    <t xml:space="preserve">RUA 10 =</t>
  </si>
  <si>
    <t xml:space="preserve">RUA PAVIMENTADA (VILA SÃO FRANCISCO) = </t>
  </si>
  <si>
    <t xml:space="preserve">RUA B = </t>
  </si>
  <si>
    <t xml:space="preserve">RUA C = </t>
  </si>
  <si>
    <t xml:space="preserve">RUA D =</t>
  </si>
  <si>
    <t xml:space="preserve">RUA PAVIMENTADA (VILA CAPIM) = </t>
  </si>
  <si>
    <t xml:space="preserve">RUA D = </t>
  </si>
  <si>
    <t xml:space="preserve">RUA E =</t>
  </si>
  <si>
    <t xml:space="preserve">RUA F =</t>
  </si>
  <si>
    <t xml:space="preserve">RUA H =</t>
  </si>
  <si>
    <t xml:space="preserve">RUA I =</t>
  </si>
  <si>
    <t xml:space="preserve">RUA J =</t>
  </si>
  <si>
    <t xml:space="preserve">QUANTIDADE À SER EXECUTADO =</t>
  </si>
  <si>
    <t xml:space="preserve">QUANTIDADE PLANILHA ORIGINAL =</t>
  </si>
  <si>
    <t xml:space="preserve">3.2</t>
  </si>
  <si>
    <t xml:space="preserve">3.3</t>
  </si>
  <si>
    <t xml:space="preserve">MATERIAL ESCAVADO =</t>
  </si>
  <si>
    <t xml:space="preserve">FATOR DE REDUÇÃO =</t>
  </si>
  <si>
    <t xml:space="preserve">3.4</t>
  </si>
  <si>
    <t xml:space="preserve">3.5</t>
  </si>
  <si>
    <t xml:space="preserve">3.6</t>
  </si>
  <si>
    <t xml:space="preserve">3.7</t>
  </si>
  <si>
    <t xml:space="preserve">DMT =</t>
  </si>
  <si>
    <t xml:space="preserve">KM</t>
  </si>
  <si>
    <t xml:space="preserve">3.8</t>
  </si>
  <si>
    <t xml:space="preserve">4.1</t>
  </si>
  <si>
    <t xml:space="preserve">VER PLANILHA RESUMO DA REDE DE DRENAGEM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</si>
  <si>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</si>
  <si>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</si>
  <si>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</si>
  <si>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</si>
  <si>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</si>
  <si>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</si>
  <si>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</si>
  <si>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</si>
  <si>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</si>
  <si>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</t>
  </si>
  <si>
    <t xml:space="preserve">4.12</t>
  </si>
  <si>
    <t xml:space="preserve">4.13</t>
  </si>
  <si>
    <t xml:space="preserve">4.14</t>
  </si>
  <si>
    <t xml:space="preserve">4.15</t>
  </si>
  <si>
    <t xml:space="preserve">QUANTIDADE =</t>
  </si>
  <si>
    <t xml:space="preserve">COMPRIMENTO =</t>
  </si>
  <si>
    <t xml:space="preserve">LARGURA =</t>
  </si>
  <si>
    <t xml:space="preserve">ESPESSURA =</t>
  </si>
  <si>
    <t xml:space="preserve">4.16</t>
  </si>
  <si>
    <t xml:space="preserve">4.17</t>
  </si>
  <si>
    <t xml:space="preserve">5.1</t>
  </si>
  <si>
    <t xml:space="preserve">COMPRIMENTO</t>
  </si>
  <si>
    <t xml:space="preserve">LARGURA</t>
  </si>
  <si>
    <t xml:space="preserve">RUA PAVIMENTADA (VILA SÃO FRANSCISCO) = </t>
  </si>
  <si>
    <t xml:space="preserve">5.2</t>
  </si>
  <si>
    <t xml:space="preserve">5.3</t>
  </si>
  <si>
    <t xml:space="preserve">5.4</t>
  </si>
  <si>
    <t xml:space="preserve">5.5</t>
  </si>
  <si>
    <t xml:space="preserve">EXTENSÃO TOTAL =</t>
  </si>
  <si>
    <t xml:space="preserve">LARGURA DO PASSEIO =</t>
  </si>
  <si>
    <t xml:space="preserve">ESPESSURA DO PASSEIO =</t>
  </si>
  <si>
    <t xml:space="preserve">5.6</t>
  </si>
  <si>
    <t xml:space="preserve">5.7</t>
  </si>
  <si>
    <t xml:space="preserve">PLACA EM AÇO Nº 16 GALVANIZADO COM PELÍCULA RETRORREFLETIVA TIPO I + III – CONFECÇÃO</t>
  </si>
  <si>
    <t xml:space="preserve">5.8</t>
  </si>
  <si>
    <t xml:space="preserve">5.9</t>
  </si>
  <si>
    <t xml:space="preserve">LARGURA DO PAVIMENTO + PASSEIO =</t>
  </si>
  <si>
    <t xml:space="preserve">6.1</t>
  </si>
  <si>
    <t xml:space="preserve">ENSAIO A CADA  =</t>
  </si>
  <si>
    <t xml:space="preserve">6.2</t>
  </si>
  <si>
    <t xml:space="preserve">6.3</t>
  </si>
  <si>
    <t xml:space="preserve">6.4</t>
  </si>
  <si>
    <t xml:space="preserve">6.5</t>
  </si>
  <si>
    <t xml:space="preserve">MAPA DE CUBAÇÃO SITIO FERNANDES - RESUMO</t>
  </si>
  <si>
    <t xml:space="preserve">ALINHAMENTO</t>
  </si>
  <si>
    <t xml:space="preserve">EXTENSÃO</t>
  </si>
  <si>
    <t xml:space="preserve">LARGURA DA VIA (M)</t>
  </si>
  <si>
    <t xml:space="preserve">ÁREA DE PAVIMENTAÇÃO (M²)</t>
  </si>
  <si>
    <t xml:space="preserve">COMPRIMENTO DE MEIO-FIO E LINHA D'ÁGUA(M)</t>
  </si>
  <si>
    <t xml:space="preserve">VOLUME DE COLCHÃO DE AREIA - E=15 CM (M³)</t>
  </si>
  <si>
    <t xml:space="preserve">VOLUME DE CORTE (M³)</t>
  </si>
  <si>
    <t xml:space="preserve">VOLUME DE ATERRO (M³)</t>
  </si>
  <si>
    <t xml:space="preserve">VOLUME DE EMPRÉSTIMO (M³)</t>
  </si>
  <si>
    <t xml:space="preserve">VOLUME DE BOTA-FORA (M³)</t>
  </si>
  <si>
    <t xml:space="preserve">RUA 2</t>
  </si>
  <si>
    <t xml:space="preserve">RUA 4</t>
  </si>
  <si>
    <t xml:space="preserve">RUA 5</t>
  </si>
  <si>
    <t xml:space="preserve">RUA 6</t>
  </si>
  <si>
    <t xml:space="preserve">RUA 7</t>
  </si>
  <si>
    <t xml:space="preserve">RUA 9</t>
  </si>
  <si>
    <t xml:space="preserve">RUA 10</t>
  </si>
  <si>
    <t xml:space="preserve">TOTAIS</t>
  </si>
  <si>
    <t xml:space="preserve">MAPA DE CUBAÇÃO - RESUMO VILA SÃO FRANCISCO</t>
  </si>
  <si>
    <t xml:space="preserve">RUA B</t>
  </si>
  <si>
    <t xml:space="preserve">RUA C</t>
  </si>
  <si>
    <t xml:space="preserve">MAPA DE CUBAÇÃO CAPIM - RESUMO</t>
  </si>
  <si>
    <t xml:space="preserve">RUA D</t>
  </si>
  <si>
    <t xml:space="preserve">RUA E</t>
  </si>
  <si>
    <t xml:space="preserve">RUA F</t>
  </si>
  <si>
    <t xml:space="preserve">RUA H</t>
  </si>
  <si>
    <t xml:space="preserve">RUA I</t>
  </si>
  <si>
    <t xml:space="preserve">RUA J</t>
  </si>
  <si>
    <t xml:space="preserve">DIMENSIONAMENTO DA DRENAGEM DE ÁGUAS PLUVIAIS NAS SARJETAS</t>
  </si>
  <si>
    <t xml:space="preserve">PROFUNDIDADE MÍNIMA PARA ESCORAMENTO</t>
  </si>
  <si>
    <t xml:space="preserve">1,25 M</t>
  </si>
  <si>
    <t xml:space="preserve">COLETOR</t>
  </si>
  <si>
    <t xml:space="preserve">TRECHO</t>
  </si>
  <si>
    <t xml:space="preserve">EXTENSÃO (M)</t>
  </si>
  <si>
    <t xml:space="preserve">VAZÃO (M³/S)</t>
  </si>
  <si>
    <t xml:space="preserve">DIÂMETRO (M)</t>
  </si>
  <si>
    <t xml:space="preserve">DECLIVIDADE (M/M)</t>
  </si>
  <si>
    <t xml:space="preserve">Y/D</t>
  </si>
  <si>
    <t xml:space="preserve">VEL.REAL (M/S)</t>
  </si>
  <si>
    <t xml:space="preserve">Q SEÇÃO PLENA (M³/S)</t>
  </si>
  <si>
    <t xml:space="preserve">V SEÇÃO PLENA (M³/S)</t>
  </si>
  <si>
    <t xml:space="preserve">COTA DO TER.
MONTANTE</t>
  </si>
  <si>
    <t xml:space="preserve">COTA DO TER.
JUSANTE (M)</t>
  </si>
  <si>
    <t xml:space="preserve">COTA GALERIA MONTANTE (M)</t>
  </si>
  <si>
    <t xml:space="preserve">COTA GALERIA JUSANTE (M)</t>
  </si>
  <si>
    <t xml:space="preserve">PROF. GAL. MONTANTE (M)</t>
  </si>
  <si>
    <t xml:space="preserve">PROF. GAL. JUSANTE (M)</t>
  </si>
  <si>
    <t xml:space="preserve">"N" MANNING</t>
  </si>
  <si>
    <t xml:space="preserve">LARGURA DA VALA</t>
  </si>
  <si>
    <t xml:space="preserve">ESCAVAÇÃO</t>
  </si>
  <si>
    <t xml:space="preserve">ESCORAMENTO - PONTALETAMENTO</t>
  </si>
  <si>
    <t xml:space="preserve">ESCORAMENTO
METÁLICO ÁREA CRAVADA</t>
  </si>
  <si>
    <t xml:space="preserve">REATERRO (M³)</t>
  </si>
  <si>
    <t xml:space="preserve">BERÇO DE AREIA (0,25 M) (M³)</t>
  </si>
  <si>
    <t xml:space="preserve">ATÉ 1,50 M</t>
  </si>
  <si>
    <t xml:space="preserve">ENTRE 1,50 M E 3,5 M</t>
  </si>
  <si>
    <t xml:space="preserve">ATÉ 2,00 M</t>
  </si>
  <si>
    <t xml:space="preserve">ACIMA DE 2,00 M</t>
  </si>
  <si>
    <t xml:space="preserve">G1</t>
  </si>
  <si>
    <t xml:space="preserve">T1</t>
  </si>
  <si>
    <t xml:space="preserve">ADS</t>
  </si>
  <si>
    <t xml:space="preserve">T2</t>
  </si>
  <si>
    <t xml:space="preserve">T3</t>
  </si>
  <si>
    <t xml:space="preserve">T4</t>
  </si>
  <si>
    <t xml:space="preserve">T6</t>
  </si>
  <si>
    <t xml:space="preserve">G2</t>
  </si>
  <si>
    <t xml:space="preserve">T5</t>
  </si>
  <si>
    <t xml:space="preserve">PVS</t>
  </si>
  <si>
    <t xml:space="preserve">ALTURA</t>
  </si>
  <si>
    <t xml:space="preserve">SARJETA</t>
  </si>
  <si>
    <t xml:space="preserve">COMPRIMENTO (M)</t>
  </si>
  <si>
    <t xml:space="preserve">DECLI. (M/M)</t>
  </si>
  <si>
    <t xml:space="preserve">ÁREA
PARCIAL (HA)</t>
  </si>
  <si>
    <t xml:space="preserve">ÁREA
ACUMUL. (HA)</t>
  </si>
  <si>
    <t xml:space="preserve">COEF. ESC.</t>
  </si>
  <si>
    <t xml:space="preserve">TC (MIN)</t>
  </si>
  <si>
    <t xml:space="preserve">I (MM/H)</t>
  </si>
  <si>
    <t xml:space="preserve">Q (M³/S) MON/JUS</t>
  </si>
  <si>
    <t xml:space="preserve">Q (M³/S) ENGOLIDA</t>
  </si>
  <si>
    <t xml:space="preserve">N° DE
BOCAS DE LOBO</t>
  </si>
  <si>
    <t xml:space="preserve">CAP. BOCA
DE LOBO (M³/S)</t>
  </si>
  <si>
    <t xml:space="preserve">V (M/S) MON/JUS</t>
  </si>
  <si>
    <t xml:space="preserve">Y (M) MON/JUS</t>
  </si>
  <si>
    <t xml:space="preserve">LARG.(M) MON/JUS</t>
  </si>
  <si>
    <t xml:space="preserve">CAP.
SARJETA (M³/S)</t>
  </si>
  <si>
    <t xml:space="preserve">S1</t>
  </si>
  <si>
    <t xml:space="preserve">S2</t>
  </si>
  <si>
    <t xml:space="preserve">S15</t>
  </si>
  <si>
    <t xml:space="preserve">S16</t>
  </si>
  <si>
    <t xml:space="preserve">S6</t>
  </si>
  <si>
    <t xml:space="preserve">S9</t>
  </si>
  <si>
    <t xml:space="preserve">S10</t>
  </si>
  <si>
    <t xml:space="preserve">S11</t>
  </si>
  <si>
    <t xml:space="preserve">S12</t>
  </si>
  <si>
    <t xml:space="preserve">S13</t>
  </si>
  <si>
    <t xml:space="preserve">S8</t>
  </si>
  <si>
    <t xml:space="preserve">S14</t>
  </si>
  <si>
    <t xml:space="preserve">S17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</si>
</sst>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#,##0.00"/>
    <numFmt numFmtId="166" formatCode="#,##0.00\ %"/>
    <numFmt numFmtId="167" formatCode="0.0000"/>
    <numFmt numFmtId="168" formatCode="#,##0.0000000"/>
    <numFmt numFmtId="169" formatCode="#,##0.0000"/>
    <numFmt numFmtId="170" formatCode="[$R$-416]\ #,##0.00;[RED]\-[$R$-416]\ #,##0.00"/>
    <numFmt numFmtId="171" formatCode="_-* #,##0.00_-;\-* #,##0.00_-;_-* \-??_-;_-@_-"/>
    <numFmt numFmtId="172" formatCode="0.00"/>
    <numFmt numFmtId="173" formatCode="0.00%"/>
    <numFmt numFmtId="174" formatCode="0.00;[RED]0.00"/>
    <numFmt numFmtId="175" formatCode="0.000"/>
    <numFmt numFmtId="176" formatCode="0"/>
    <numFmt numFmtId="177" formatCode="0.0"/>
    <numFmt numFmtId="178" formatCode="0.0;[RED]0.0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12"/>
      <name val="Arial"/>
      <family val="1"/>
      <charset val="1"/>
    </font>
    <font>
      <b val="true"/>
      <sz val="16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sz val="12"/>
      <color rgb="FF000000"/>
      <name val="Arial"/>
      <family val="1"/>
      <charset val="1"/>
    </font>
    <font>
      <sz val="12"/>
      <name val="Arial"/>
      <family val="1"/>
      <charset val="1"/>
    </font>
    <font>
      <b val="true"/>
      <sz val="14"/>
      <color rgb="FF000000"/>
      <name val="Arial"/>
      <family val="2"/>
      <charset val="1"/>
    </font>
    <font>
      <sz val="12"/>
      <color rgb="FFFF0000"/>
      <name val="Arial"/>
      <family val="2"/>
      <charset val="1"/>
    </font>
    <font>
      <sz val="10"/>
      <color rgb="FF00000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  <fill>
      <patternFill patternType="solid">
        <fgColor rgb="FFD9D9D9"/>
        <bgColor rgb="FFD6D6D6"/>
      </patternFill>
    </fill>
    <fill>
      <patternFill patternType="solid">
        <fgColor rgb="FFD7E3BB"/>
        <bgColor rgb="FFD9D9D9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3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4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5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5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15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5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5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11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4" fillId="4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4" fillId="7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7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1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6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7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6" fillId="0" borderId="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8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7" fillId="0" borderId="1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2" fontId="10" fillId="0" borderId="1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5" fontId="10" fillId="0" borderId="1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6" fontId="10" fillId="0" borderId="1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7" fontId="10" fillId="0" borderId="1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8" fontId="17" fillId="0" borderId="1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1" xfId="2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8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9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5" fontId="10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7" fontId="10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7" fontId="10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0" borderId="1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0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6" fontId="9" fillId="9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8" fillId="9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6" fontId="9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 5" xfId="21"/>
    <cellStyle name="Normal 7" xfId="22"/>
    <cellStyle name="Texto Explicativo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D9D9D9"/>
      <rgbColor rgb="FFFF99CC"/>
      <rgbColor rgb="FFCC99FF"/>
      <rgbColor rgb="FFD7E3BB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externalLink" Target="externalLinks/externalLink1.xml"/><Relationship Id="rId1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33840</xdr:colOff>
      <xdr:row>1</xdr:row>
      <xdr:rowOff>35280</xdr:rowOff>
    </xdr:from>
    <xdr:to>
      <xdr:col>2</xdr:col>
      <xdr:colOff>749160</xdr:colOff>
      <xdr:row>1</xdr:row>
      <xdr:rowOff>811440</xdr:rowOff>
    </xdr:to>
    <xdr:pic>
      <xdr:nvPicPr>
        <xdr:cNvPr id="0" name="Imagem 3" descr=""/>
        <xdr:cNvPicPr/>
      </xdr:nvPicPr>
      <xdr:blipFill>
        <a:blip r:embed="rId1"/>
        <a:stretch/>
      </xdr:blipFill>
      <xdr:spPr>
        <a:xfrm>
          <a:off x="33840" y="228960"/>
          <a:ext cx="2264760" cy="776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56520</xdr:colOff>
      <xdr:row>1</xdr:row>
      <xdr:rowOff>66240</xdr:rowOff>
    </xdr:from>
    <xdr:to>
      <xdr:col>2</xdr:col>
      <xdr:colOff>913320</xdr:colOff>
      <xdr:row>1</xdr:row>
      <xdr:rowOff>891000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56520" y="259920"/>
          <a:ext cx="2406240" cy="824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22320</xdr:colOff>
      <xdr:row>1</xdr:row>
      <xdr:rowOff>14040</xdr:rowOff>
    </xdr:from>
    <xdr:to>
      <xdr:col>1</xdr:col>
      <xdr:colOff>839880</xdr:colOff>
      <xdr:row>1</xdr:row>
      <xdr:rowOff>710280</xdr:rowOff>
    </xdr:to>
    <xdr:pic>
      <xdr:nvPicPr>
        <xdr:cNvPr id="2" name="Imagem 2" descr=""/>
        <xdr:cNvPicPr/>
      </xdr:nvPicPr>
      <xdr:blipFill>
        <a:blip r:embed="rId1"/>
        <a:stretch/>
      </xdr:blipFill>
      <xdr:spPr>
        <a:xfrm>
          <a:off x="22320" y="207720"/>
          <a:ext cx="2032200" cy="696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37080</xdr:colOff>
      <xdr:row>0</xdr:row>
      <xdr:rowOff>236880</xdr:rowOff>
    </xdr:from>
    <xdr:to>
      <xdr:col>1</xdr:col>
      <xdr:colOff>885240</xdr:colOff>
      <xdr:row>1</xdr:row>
      <xdr:rowOff>589680</xdr:rowOff>
    </xdr:to>
    <xdr:pic>
      <xdr:nvPicPr>
        <xdr:cNvPr id="3" name="Imagem 4" descr=""/>
        <xdr:cNvPicPr/>
      </xdr:nvPicPr>
      <xdr:blipFill>
        <a:blip r:embed="rId1"/>
        <a:stretch/>
      </xdr:blipFill>
      <xdr:spPr>
        <a:xfrm>
          <a:off x="37080" y="236880"/>
          <a:ext cx="1804320" cy="618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108360</xdr:colOff>
      <xdr:row>0</xdr:row>
      <xdr:rowOff>47880</xdr:rowOff>
    </xdr:from>
    <xdr:to>
      <xdr:col>0</xdr:col>
      <xdr:colOff>1442520</xdr:colOff>
      <xdr:row>1</xdr:row>
      <xdr:rowOff>1131840</xdr:rowOff>
    </xdr:to>
    <xdr:pic>
      <xdr:nvPicPr>
        <xdr:cNvPr id="4" name="Imagem 6" descr=""/>
        <xdr:cNvPicPr/>
      </xdr:nvPicPr>
      <xdr:blipFill>
        <a:blip r:embed="rId1"/>
        <a:srcRect l="0" t="0" r="64205" b="0"/>
        <a:stretch/>
      </xdr:blipFill>
      <xdr:spPr>
        <a:xfrm>
          <a:off x="108360" y="47880"/>
          <a:ext cx="1334160" cy="1280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25200</xdr:colOff>
      <xdr:row>0</xdr:row>
      <xdr:rowOff>170280</xdr:rowOff>
    </xdr:from>
    <xdr:to>
      <xdr:col>1</xdr:col>
      <xdr:colOff>1660680</xdr:colOff>
      <xdr:row>1</xdr:row>
      <xdr:rowOff>686880</xdr:rowOff>
    </xdr:to>
    <xdr:pic>
      <xdr:nvPicPr>
        <xdr:cNvPr id="5" name="Figura 1" descr=""/>
        <xdr:cNvPicPr/>
      </xdr:nvPicPr>
      <xdr:blipFill>
        <a:blip r:embed="rId1"/>
        <a:stretch/>
      </xdr:blipFill>
      <xdr:spPr>
        <a:xfrm>
          <a:off x="25200" y="170280"/>
          <a:ext cx="2313720" cy="7070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ARQUIVOS/Planilhas/Planilha%20Licitat&#243;ria%20V02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5"/>
  <sheetViews>
    <sheetView showFormulas="false" showGridLines="true" showRowColHeaders="true" showZeros="true" rightToLeft="false" tabSelected="false" showOutlineSymbols="false" defaultGridColor="true" view="pageBreakPreview" topLeftCell="B1" colorId="64" zoomScale="75" zoomScaleNormal="52" zoomScalePageLayoutView="75" workbookViewId="0">
      <selection pane="topLeft" activeCell="G15" activeCellId="0" sqref="G15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1.53"/>
    <col collapsed="false" customWidth="true" hidden="false" outlineLevel="0" max="4" min="4" style="1" width="71.6"/>
    <col collapsed="false" customWidth="true" hidden="false" outlineLevel="0" max="5" min="5" style="1" width="32.97"/>
    <col collapsed="false" customWidth="true" hidden="false" outlineLevel="0" max="6" min="6" style="1" width="21.5"/>
    <col collapsed="false" customWidth="true" hidden="false" outlineLevel="0" max="7" min="7" style="1" width="39.57"/>
    <col collapsed="false" customWidth="false" hidden="false" outlineLevel="0" max="11" min="8" style="2" width="9.47"/>
    <col collapsed="false" customWidth="false" hidden="false" outlineLevel="0" max="16380" min="12" style="1" width="9.47"/>
    <col collapsed="false" customWidth="true" hidden="false" outlineLevel="0" max="16384" min="16381" style="1" width="11.53"/>
  </cols>
  <sheetData>
    <row r="1" customFormat="false" ht="15.25" hidden="false" customHeight="false" outlineLevel="0" collapsed="false">
      <c r="A1" s="3"/>
      <c r="B1" s="3"/>
      <c r="C1" s="3"/>
      <c r="D1" s="3" t="s">
        <v>0</v>
      </c>
      <c r="E1" s="3" t="s">
        <v>1</v>
      </c>
      <c r="F1" s="3" t="s">
        <v>2</v>
      </c>
      <c r="G1" s="3" t="s">
        <v>3</v>
      </c>
    </row>
    <row r="2" customFormat="false" ht="80" hidden="false" customHeight="true" outlineLevel="0" collapsed="false">
      <c r="A2" s="3"/>
      <c r="B2" s="3"/>
      <c r="C2" s="3"/>
      <c r="D2" s="3" t="s">
        <v>4</v>
      </c>
      <c r="E2" s="3" t="s">
        <v>5</v>
      </c>
      <c r="F2" s="3" t="s">
        <v>6</v>
      </c>
      <c r="G2" s="3" t="s">
        <v>7</v>
      </c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</row>
    <row r="4" customFormat="false" ht="19.7" hidden="false" customHeight="true" outlineLevel="0" collapsed="false">
      <c r="A4" s="4" t="s">
        <v>8</v>
      </c>
      <c r="B4" s="4"/>
      <c r="C4" s="4"/>
      <c r="D4" s="4"/>
      <c r="E4" s="4"/>
      <c r="F4" s="4"/>
      <c r="G4" s="4"/>
    </row>
    <row r="5" customFormat="false" ht="30" hidden="false" customHeight="true" outlineLevel="0" collapsed="false">
      <c r="A5" s="3" t="s">
        <v>9</v>
      </c>
      <c r="B5" s="3"/>
      <c r="C5" s="3"/>
      <c r="D5" s="3" t="s">
        <v>10</v>
      </c>
      <c r="E5" s="3"/>
      <c r="F5" s="3" t="s">
        <v>11</v>
      </c>
      <c r="G5" s="3" t="s">
        <v>12</v>
      </c>
    </row>
    <row r="6" customFormat="false" ht="24" hidden="false" customHeight="true" outlineLevel="0" collapsed="false">
      <c r="A6" s="5" t="s">
        <v>13</v>
      </c>
      <c r="B6" s="5"/>
      <c r="C6" s="5"/>
      <c r="D6" s="5" t="s">
        <v>14</v>
      </c>
      <c r="E6" s="5"/>
      <c r="F6" s="6" t="n">
        <v>160018.87</v>
      </c>
      <c r="G6" s="7" t="n">
        <v>0.0593786814615746</v>
      </c>
    </row>
    <row r="7" customFormat="false" ht="24" hidden="false" customHeight="true" outlineLevel="0" collapsed="false">
      <c r="A7" s="5" t="s">
        <v>15</v>
      </c>
      <c r="B7" s="5"/>
      <c r="C7" s="5"/>
      <c r="D7" s="5" t="s">
        <v>16</v>
      </c>
      <c r="E7" s="5"/>
      <c r="F7" s="6" t="n">
        <v>11484.19</v>
      </c>
      <c r="G7" s="7" t="n">
        <v>0.00426147278664198</v>
      </c>
    </row>
    <row r="8" customFormat="false" ht="24" hidden="false" customHeight="true" outlineLevel="0" collapsed="false">
      <c r="A8" s="5" t="s">
        <v>17</v>
      </c>
      <c r="B8" s="5"/>
      <c r="C8" s="5"/>
      <c r="D8" s="5" t="s">
        <v>18</v>
      </c>
      <c r="E8" s="5"/>
      <c r="F8" s="6" t="n">
        <v>82633.68</v>
      </c>
      <c r="G8" s="7" t="n">
        <v>0.0306631271844232</v>
      </c>
    </row>
    <row r="9" customFormat="false" ht="24" hidden="false" customHeight="true" outlineLevel="0" collapsed="false">
      <c r="A9" s="5" t="s">
        <v>19</v>
      </c>
      <c r="B9" s="5"/>
      <c r="C9" s="5"/>
      <c r="D9" s="5" t="s">
        <v>20</v>
      </c>
      <c r="E9" s="5"/>
      <c r="F9" s="6" t="n">
        <v>272567.13</v>
      </c>
      <c r="G9" s="7" t="n">
        <v>0.101142301462106</v>
      </c>
    </row>
    <row r="10" customFormat="false" ht="24" hidden="false" customHeight="true" outlineLevel="0" collapsed="false">
      <c r="A10" s="5" t="s">
        <v>21</v>
      </c>
      <c r="B10" s="5"/>
      <c r="C10" s="5"/>
      <c r="D10" s="5" t="s">
        <v>22</v>
      </c>
      <c r="E10" s="5"/>
      <c r="F10" s="6" t="n">
        <v>2164100.87</v>
      </c>
      <c r="G10" s="7" t="n">
        <v>0.803039392856895</v>
      </c>
    </row>
    <row r="11" customFormat="false" ht="26" hidden="false" customHeight="true" outlineLevel="0" collapsed="false">
      <c r="A11" s="5" t="s">
        <v>23</v>
      </c>
      <c r="B11" s="5"/>
      <c r="C11" s="5"/>
      <c r="D11" s="5" t="s">
        <v>24</v>
      </c>
      <c r="E11" s="5"/>
      <c r="F11" s="6" t="n">
        <v>4082.82</v>
      </c>
      <c r="G11" s="7" t="n">
        <v>0.00151502424835862</v>
      </c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</row>
    <row r="13" customFormat="false" ht="15.25" hidden="false" customHeight="false" outlineLevel="0" collapsed="false">
      <c r="A13" s="9"/>
      <c r="B13" s="9"/>
      <c r="C13" s="9"/>
      <c r="D13" s="8"/>
      <c r="E13" s="10"/>
      <c r="F13" s="9" t="s">
        <v>25</v>
      </c>
      <c r="G13" s="11" t="n">
        <v>2136906.42</v>
      </c>
    </row>
    <row r="14" customFormat="false" ht="15.25" hidden="false" customHeight="false" outlineLevel="0" collapsed="false">
      <c r="A14" s="9"/>
      <c r="B14" s="9"/>
      <c r="C14" s="9"/>
      <c r="D14" s="8"/>
      <c r="E14" s="10"/>
      <c r="F14" s="9" t="s">
        <v>26</v>
      </c>
      <c r="G14" s="11" t="n">
        <v>557981.14</v>
      </c>
    </row>
    <row r="15" customFormat="false" ht="15.25" hidden="false" customHeight="false" outlineLevel="0" collapsed="false">
      <c r="A15" s="9"/>
      <c r="B15" s="9"/>
      <c r="C15" s="9"/>
      <c r="D15" s="8"/>
      <c r="E15" s="10"/>
      <c r="F15" s="9" t="s">
        <v>27</v>
      </c>
      <c r="G15" s="11" t="n">
        <v>2694887.56</v>
      </c>
    </row>
  </sheetData>
  <mergeCells count="20">
    <mergeCell ref="A1:C2"/>
    <mergeCell ref="A3:G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3:C13"/>
    <mergeCell ref="A14:C14"/>
    <mergeCell ref="A15:C15"/>
  </mergeCells>
  <printOptions headings="false" gridLines="false" gridLinesSet="true" horizontalCentered="false" verticalCentered="false"/>
  <pageMargins left="0.5" right="0.5" top="0.641666666666667" bottom="0.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false" defaultGridColor="true" view="pageBreakPreview" topLeftCell="A1" colorId="64" zoomScale="75" zoomScaleNormal="52" zoomScalePageLayoutView="75" workbookViewId="0">
      <selection pane="topLeft" activeCell="D7" activeCellId="0" sqref="D7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4.52"/>
    <col collapsed="false" customWidth="true" hidden="false" outlineLevel="0" max="4" min="4" style="12" width="67.64"/>
    <col collapsed="false" customWidth="true" hidden="false" outlineLevel="0" max="5" min="5" style="1" width="8.8"/>
    <col collapsed="false" customWidth="true" hidden="false" outlineLevel="0" max="10" min="6" style="1" width="14.29"/>
    <col collapsed="false" customWidth="false" hidden="false" outlineLevel="0" max="16384" min="11" style="1" width="9.47"/>
  </cols>
  <sheetData>
    <row r="1" customFormat="false" ht="15.25" hidden="false" customHeight="true" outlineLevel="0" collapsed="false">
      <c r="A1" s="3"/>
      <c r="B1" s="3"/>
      <c r="C1" s="3"/>
      <c r="D1" s="3" t="s">
        <v>0</v>
      </c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83.7" hidden="false" customHeight="true" outlineLevel="0" collapsed="false">
      <c r="A2" s="3"/>
      <c r="B2" s="3"/>
      <c r="C2" s="3"/>
      <c r="D2" s="13" t="s">
        <v>4</v>
      </c>
      <c r="E2" s="3" t="s">
        <v>28</v>
      </c>
      <c r="F2" s="3"/>
      <c r="G2" s="3" t="s">
        <v>6</v>
      </c>
      <c r="H2" s="3"/>
      <c r="I2" s="3" t="s">
        <v>7</v>
      </c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9.7" hidden="false" customHeight="true" outlineLevel="0" collapsed="false">
      <c r="A4" s="4" t="s">
        <v>29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39.85" hidden="false" customHeight="false" outlineLevel="0" collapsed="false">
      <c r="A5" s="3" t="s">
        <v>9</v>
      </c>
      <c r="B5" s="3" t="s">
        <v>30</v>
      </c>
      <c r="C5" s="3" t="s">
        <v>31</v>
      </c>
      <c r="D5" s="3" t="s">
        <v>10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11</v>
      </c>
      <c r="J5" s="3" t="s">
        <v>12</v>
      </c>
    </row>
    <row r="6" customFormat="false" ht="15.25" hidden="false" customHeight="false" outlineLevel="0" collapsed="false">
      <c r="A6" s="5" t="s">
        <v>13</v>
      </c>
      <c r="B6" s="5"/>
      <c r="C6" s="5"/>
      <c r="D6" s="14" t="s">
        <v>14</v>
      </c>
      <c r="E6" s="5"/>
      <c r="F6" s="5"/>
      <c r="G6" s="5"/>
      <c r="H6" s="5"/>
      <c r="I6" s="6" t="n">
        <v>160018.87</v>
      </c>
      <c r="J6" s="7" t="n">
        <v>0.0593786814615746</v>
      </c>
    </row>
    <row r="7" customFormat="false" ht="33.9" hidden="false" customHeight="true" outlineLevel="0" collapsed="false">
      <c r="A7" s="15" t="s">
        <v>36</v>
      </c>
      <c r="B7" s="15" t="s">
        <v>37</v>
      </c>
      <c r="C7" s="15" t="s">
        <v>38</v>
      </c>
      <c r="D7" s="16" t="s">
        <v>39</v>
      </c>
      <c r="E7" s="15" t="s">
        <v>40</v>
      </c>
      <c r="F7" s="15" t="n">
        <v>622.32</v>
      </c>
      <c r="G7" s="17" t="n">
        <v>96.51</v>
      </c>
      <c r="H7" s="17" t="n">
        <v>121.73</v>
      </c>
      <c r="I7" s="17" t="n">
        <v>75755.01</v>
      </c>
      <c r="J7" s="18" t="n">
        <v>0.0281106385009993</v>
      </c>
    </row>
    <row r="8" customFormat="false" ht="33.9" hidden="false" customHeight="true" outlineLevel="0" collapsed="false">
      <c r="A8" s="15" t="s">
        <v>41</v>
      </c>
      <c r="B8" s="15" t="s">
        <v>42</v>
      </c>
      <c r="C8" s="15" t="s">
        <v>38</v>
      </c>
      <c r="D8" s="16" t="s">
        <v>43</v>
      </c>
      <c r="E8" s="15" t="s">
        <v>40</v>
      </c>
      <c r="F8" s="15" t="n">
        <v>762.44</v>
      </c>
      <c r="G8" s="17" t="n">
        <v>32.74</v>
      </c>
      <c r="H8" s="17" t="n">
        <v>41.29</v>
      </c>
      <c r="I8" s="17" t="n">
        <v>31481.14</v>
      </c>
      <c r="J8" s="18" t="n">
        <v>0.0116818009282732</v>
      </c>
    </row>
    <row r="9" customFormat="false" ht="33.9" hidden="false" customHeight="true" outlineLevel="0" collapsed="false">
      <c r="A9" s="15" t="s">
        <v>44</v>
      </c>
      <c r="B9" s="15" t="s">
        <v>45</v>
      </c>
      <c r="C9" s="15" t="s">
        <v>38</v>
      </c>
      <c r="D9" s="16" t="s">
        <v>46</v>
      </c>
      <c r="E9" s="15" t="s">
        <v>40</v>
      </c>
      <c r="F9" s="15" t="n">
        <v>1524.84</v>
      </c>
      <c r="G9" s="17" t="n">
        <v>19.82</v>
      </c>
      <c r="H9" s="17" t="n">
        <v>25</v>
      </c>
      <c r="I9" s="17" t="n">
        <v>38121</v>
      </c>
      <c r="J9" s="18" t="n">
        <v>0.0141456736695909</v>
      </c>
    </row>
    <row r="10" customFormat="false" ht="33.9" hidden="false" customHeight="true" outlineLevel="0" collapsed="false">
      <c r="A10" s="15" t="s">
        <v>47</v>
      </c>
      <c r="B10" s="15" t="s">
        <v>48</v>
      </c>
      <c r="C10" s="15" t="s">
        <v>38</v>
      </c>
      <c r="D10" s="16" t="s">
        <v>49</v>
      </c>
      <c r="E10" s="15" t="s">
        <v>40</v>
      </c>
      <c r="F10" s="15" t="n">
        <v>762.44</v>
      </c>
      <c r="G10" s="17" t="n">
        <v>15.25</v>
      </c>
      <c r="H10" s="17" t="n">
        <v>19.23</v>
      </c>
      <c r="I10" s="17" t="n">
        <v>14661.72</v>
      </c>
      <c r="J10" s="18" t="n">
        <v>0.00544056836271121</v>
      </c>
    </row>
    <row r="11" customFormat="false" ht="15.25" hidden="false" customHeight="false" outlineLevel="0" collapsed="false">
      <c r="A11" s="5" t="s">
        <v>15</v>
      </c>
      <c r="B11" s="5"/>
      <c r="C11" s="5"/>
      <c r="D11" s="14" t="s">
        <v>16</v>
      </c>
      <c r="E11" s="5"/>
      <c r="F11" s="5"/>
      <c r="G11" s="5"/>
      <c r="H11" s="5"/>
      <c r="I11" s="6" t="n">
        <v>11484.19</v>
      </c>
      <c r="J11" s="7" t="n">
        <v>0.00426147278664198</v>
      </c>
    </row>
    <row r="12" customFormat="false" ht="58.5" hidden="false" customHeight="true" outlineLevel="0" collapsed="false">
      <c r="A12" s="15" t="s">
        <v>50</v>
      </c>
      <c r="B12" s="15" t="s">
        <v>51</v>
      </c>
      <c r="C12" s="15" t="s">
        <v>38</v>
      </c>
      <c r="D12" s="16" t="s">
        <v>52</v>
      </c>
      <c r="E12" s="15" t="s">
        <v>53</v>
      </c>
      <c r="F12" s="15" t="n">
        <v>5.2</v>
      </c>
      <c r="G12" s="17" t="n">
        <v>642.96</v>
      </c>
      <c r="H12" s="17" t="n">
        <v>811.02</v>
      </c>
      <c r="I12" s="17" t="n">
        <v>4217.3</v>
      </c>
      <c r="J12" s="18" t="n">
        <v>0.00156492614482216</v>
      </c>
    </row>
    <row r="13" customFormat="false" ht="58.5" hidden="false" customHeight="true" outlineLevel="0" collapsed="false">
      <c r="A13" s="15" t="s">
        <v>54</v>
      </c>
      <c r="B13" s="15" t="s">
        <v>55</v>
      </c>
      <c r="C13" s="15" t="s">
        <v>38</v>
      </c>
      <c r="D13" s="16" t="s">
        <v>56</v>
      </c>
      <c r="E13" s="15" t="s">
        <v>53</v>
      </c>
      <c r="F13" s="15" t="n">
        <v>5.6</v>
      </c>
      <c r="G13" s="17" t="n">
        <v>1028.75</v>
      </c>
      <c r="H13" s="17" t="n">
        <v>1297.66</v>
      </c>
      <c r="I13" s="17" t="n">
        <v>7266.89</v>
      </c>
      <c r="J13" s="18" t="n">
        <v>0.00269654664181982</v>
      </c>
    </row>
    <row r="14" customFormat="false" ht="15.25" hidden="false" customHeight="false" outlineLevel="0" collapsed="false">
      <c r="A14" s="5" t="s">
        <v>17</v>
      </c>
      <c r="B14" s="5"/>
      <c r="C14" s="5"/>
      <c r="D14" s="14" t="s">
        <v>18</v>
      </c>
      <c r="E14" s="5"/>
      <c r="F14" s="5"/>
      <c r="G14" s="5"/>
      <c r="H14" s="5"/>
      <c r="I14" s="6" t="n">
        <v>82633.68</v>
      </c>
      <c r="J14" s="7" t="n">
        <v>0.0306631271844232</v>
      </c>
    </row>
    <row r="15" customFormat="false" ht="77.15" hidden="false" customHeight="true" outlineLevel="0" collapsed="false">
      <c r="A15" s="15" t="s">
        <v>57</v>
      </c>
      <c r="B15" s="15" t="s">
        <v>58</v>
      </c>
      <c r="C15" s="15" t="s">
        <v>59</v>
      </c>
      <c r="D15" s="16" t="s">
        <v>60</v>
      </c>
      <c r="E15" s="15" t="s">
        <v>61</v>
      </c>
      <c r="F15" s="15" t="n">
        <v>3097.44</v>
      </c>
      <c r="G15" s="17" t="n">
        <v>1.65</v>
      </c>
      <c r="H15" s="17" t="n">
        <v>2.08</v>
      </c>
      <c r="I15" s="17" t="n">
        <v>6442.67</v>
      </c>
      <c r="J15" s="18" t="n">
        <v>0.00239070085729291</v>
      </c>
    </row>
    <row r="16" customFormat="false" ht="65.25" hidden="false" customHeight="true" outlineLevel="0" collapsed="false">
      <c r="A16" s="15" t="s">
        <v>62</v>
      </c>
      <c r="B16" s="15" t="s">
        <v>63</v>
      </c>
      <c r="C16" s="15" t="s">
        <v>59</v>
      </c>
      <c r="D16" s="16" t="s">
        <v>64</v>
      </c>
      <c r="E16" s="15" t="s">
        <v>65</v>
      </c>
      <c r="F16" s="15" t="n">
        <v>3307</v>
      </c>
      <c r="G16" s="17" t="n">
        <v>3.83</v>
      </c>
      <c r="H16" s="17" t="n">
        <v>4.83</v>
      </c>
      <c r="I16" s="17" t="n">
        <v>15972.81</v>
      </c>
      <c r="J16" s="18" t="n">
        <v>0.0059270784566611</v>
      </c>
    </row>
    <row r="17" customFormat="false" ht="65.25" hidden="false" customHeight="true" outlineLevel="0" collapsed="false">
      <c r="A17" s="15" t="s">
        <v>66</v>
      </c>
      <c r="B17" s="15" t="s">
        <v>67</v>
      </c>
      <c r="C17" s="15" t="s">
        <v>59</v>
      </c>
      <c r="D17" s="16" t="s">
        <v>68</v>
      </c>
      <c r="E17" s="15" t="s">
        <v>65</v>
      </c>
      <c r="F17" s="15" t="n">
        <v>2825.2</v>
      </c>
      <c r="G17" s="17" t="n">
        <v>2.03</v>
      </c>
      <c r="H17" s="17" t="n">
        <v>2.56</v>
      </c>
      <c r="I17" s="17" t="n">
        <v>7232.51</v>
      </c>
      <c r="J17" s="18" t="n">
        <v>0.00268378915222719</v>
      </c>
    </row>
    <row r="18" customFormat="false" ht="51.7" hidden="false" customHeight="true" outlineLevel="0" collapsed="false">
      <c r="A18" s="15" t="s">
        <v>69</v>
      </c>
      <c r="B18" s="15" t="s">
        <v>70</v>
      </c>
      <c r="C18" s="15" t="s">
        <v>59</v>
      </c>
      <c r="D18" s="16" t="s">
        <v>71</v>
      </c>
      <c r="E18" s="15" t="s">
        <v>65</v>
      </c>
      <c r="F18" s="15" t="n">
        <v>2825.2</v>
      </c>
      <c r="G18" s="17" t="n">
        <v>6.13</v>
      </c>
      <c r="H18" s="17" t="n">
        <v>7.73</v>
      </c>
      <c r="I18" s="17" t="n">
        <v>21838.79</v>
      </c>
      <c r="J18" s="18" t="n">
        <v>0.00810378522805605</v>
      </c>
    </row>
    <row r="19" customFormat="false" ht="33.9" hidden="false" customHeight="true" outlineLevel="0" collapsed="false">
      <c r="A19" s="15" t="s">
        <v>72</v>
      </c>
      <c r="B19" s="15" t="s">
        <v>73</v>
      </c>
      <c r="C19" s="15" t="s">
        <v>59</v>
      </c>
      <c r="D19" s="16" t="s">
        <v>74</v>
      </c>
      <c r="E19" s="15" t="s">
        <v>65</v>
      </c>
      <c r="F19" s="15" t="n">
        <v>2825.2</v>
      </c>
      <c r="G19" s="17" t="n">
        <v>2.2</v>
      </c>
      <c r="H19" s="17" t="n">
        <v>2.77</v>
      </c>
      <c r="I19" s="17" t="n">
        <v>7825.8</v>
      </c>
      <c r="J19" s="18" t="n">
        <v>0.002903943049854</v>
      </c>
    </row>
    <row r="20" customFormat="false" ht="33.9" hidden="false" customHeight="true" outlineLevel="0" collapsed="false">
      <c r="A20" s="15" t="s">
        <v>75</v>
      </c>
      <c r="B20" s="15" t="s">
        <v>76</v>
      </c>
      <c r="C20" s="15" t="s">
        <v>59</v>
      </c>
      <c r="D20" s="16" t="s">
        <v>77</v>
      </c>
      <c r="E20" s="15" t="s">
        <v>65</v>
      </c>
      <c r="F20" s="15" t="n">
        <v>2825.2</v>
      </c>
      <c r="G20" s="17" t="n">
        <v>5.01</v>
      </c>
      <c r="H20" s="17" t="n">
        <v>6.31</v>
      </c>
      <c r="I20" s="17" t="n">
        <v>17827.01</v>
      </c>
      <c r="J20" s="18" t="n">
        <v>0.00661512200531291</v>
      </c>
    </row>
    <row r="21" customFormat="false" ht="33.9" hidden="false" customHeight="true" outlineLevel="0" collapsed="false">
      <c r="A21" s="15" t="s">
        <v>78</v>
      </c>
      <c r="B21" s="15" t="s">
        <v>79</v>
      </c>
      <c r="C21" s="15" t="s">
        <v>59</v>
      </c>
      <c r="D21" s="16" t="s">
        <v>80</v>
      </c>
      <c r="E21" s="15" t="s">
        <v>81</v>
      </c>
      <c r="F21" s="15" t="n">
        <v>1394.44</v>
      </c>
      <c r="G21" s="17" t="n">
        <v>2.01</v>
      </c>
      <c r="H21" s="17" t="n">
        <v>2.53</v>
      </c>
      <c r="I21" s="17" t="n">
        <v>3527.93</v>
      </c>
      <c r="J21" s="18" t="n">
        <v>0.00130911955376721</v>
      </c>
    </row>
    <row r="22" customFormat="false" ht="51.7" hidden="false" customHeight="true" outlineLevel="0" collapsed="false">
      <c r="A22" s="15" t="s">
        <v>82</v>
      </c>
      <c r="B22" s="15" t="s">
        <v>83</v>
      </c>
      <c r="C22" s="15" t="s">
        <v>59</v>
      </c>
      <c r="D22" s="16" t="s">
        <v>84</v>
      </c>
      <c r="E22" s="15" t="s">
        <v>65</v>
      </c>
      <c r="F22" s="15" t="n">
        <v>1394.44</v>
      </c>
      <c r="G22" s="17" t="n">
        <v>1.12</v>
      </c>
      <c r="H22" s="17" t="n">
        <v>1.41</v>
      </c>
      <c r="I22" s="17" t="n">
        <v>1966.16</v>
      </c>
      <c r="J22" s="18" t="n">
        <v>0.000729588881251877</v>
      </c>
    </row>
    <row r="23" customFormat="false" ht="15.25" hidden="false" customHeight="false" outlineLevel="0" collapsed="false">
      <c r="A23" s="5" t="s">
        <v>19</v>
      </c>
      <c r="B23" s="5"/>
      <c r="C23" s="5"/>
      <c r="D23" s="14" t="s">
        <v>20</v>
      </c>
      <c r="E23" s="5"/>
      <c r="F23" s="5"/>
      <c r="G23" s="5"/>
      <c r="H23" s="5"/>
      <c r="I23" s="6" t="n">
        <v>272567.13</v>
      </c>
      <c r="J23" s="7" t="n">
        <v>0.101142301462106</v>
      </c>
    </row>
    <row r="24" customFormat="false" ht="33.9" hidden="false" customHeight="true" outlineLevel="0" collapsed="false">
      <c r="A24" s="15" t="s">
        <v>85</v>
      </c>
      <c r="B24" s="15" t="s">
        <v>86</v>
      </c>
      <c r="C24" s="15" t="s">
        <v>59</v>
      </c>
      <c r="D24" s="16" t="s">
        <v>87</v>
      </c>
      <c r="E24" s="15" t="s">
        <v>61</v>
      </c>
      <c r="F24" s="15" t="n">
        <v>370.83</v>
      </c>
      <c r="G24" s="17" t="n">
        <v>1.44</v>
      </c>
      <c r="H24" s="17" t="n">
        <v>1.81</v>
      </c>
      <c r="I24" s="17" t="n">
        <v>671.2</v>
      </c>
      <c r="J24" s="18" t="n">
        <v>0.00024906419472284</v>
      </c>
    </row>
    <row r="25" customFormat="false" ht="22.85" hidden="false" customHeight="true" outlineLevel="0" collapsed="false">
      <c r="A25" s="15" t="s">
        <v>88</v>
      </c>
      <c r="B25" s="15" t="s">
        <v>89</v>
      </c>
      <c r="C25" s="15" t="s">
        <v>59</v>
      </c>
      <c r="D25" s="16" t="s">
        <v>90</v>
      </c>
      <c r="E25" s="15" t="s">
        <v>61</v>
      </c>
      <c r="F25" s="15" t="n">
        <v>45</v>
      </c>
      <c r="G25" s="17" t="n">
        <v>3.27</v>
      </c>
      <c r="H25" s="17" t="n">
        <v>4.12</v>
      </c>
      <c r="I25" s="17" t="n">
        <v>185.4</v>
      </c>
      <c r="J25" s="18" t="n">
        <v>6.87969334052661E-005</v>
      </c>
    </row>
    <row r="26" customFormat="false" ht="79.7" hidden="false" customHeight="true" outlineLevel="0" collapsed="false">
      <c r="A26" s="15" t="s">
        <v>91</v>
      </c>
      <c r="B26" s="15" t="s">
        <v>92</v>
      </c>
      <c r="C26" s="15" t="s">
        <v>38</v>
      </c>
      <c r="D26" s="16" t="s">
        <v>93</v>
      </c>
      <c r="E26" s="15" t="s">
        <v>65</v>
      </c>
      <c r="F26" s="15" t="n">
        <v>437.05</v>
      </c>
      <c r="G26" s="17" t="n">
        <v>5.24</v>
      </c>
      <c r="H26" s="17" t="n">
        <v>6.6</v>
      </c>
      <c r="I26" s="17" t="n">
        <v>2884.53</v>
      </c>
      <c r="J26" s="18" t="n">
        <v>0.0010703711883252</v>
      </c>
    </row>
    <row r="27" customFormat="false" ht="64.45" hidden="false" customHeight="true" outlineLevel="0" collapsed="false">
      <c r="A27" s="15" t="s">
        <v>94</v>
      </c>
      <c r="B27" s="15" t="s">
        <v>95</v>
      </c>
      <c r="C27" s="15" t="s">
        <v>59</v>
      </c>
      <c r="D27" s="16" t="s">
        <v>96</v>
      </c>
      <c r="E27" s="15" t="s">
        <v>97</v>
      </c>
      <c r="F27" s="15" t="n">
        <v>1090.49</v>
      </c>
      <c r="G27" s="17" t="n">
        <v>17.57</v>
      </c>
      <c r="H27" s="17" t="n">
        <v>22.16</v>
      </c>
      <c r="I27" s="17" t="n">
        <v>24165.25</v>
      </c>
      <c r="J27" s="18" t="n">
        <v>0.00896707170966346</v>
      </c>
    </row>
    <row r="28" customFormat="false" ht="82.25" hidden="false" customHeight="true" outlineLevel="0" collapsed="false">
      <c r="A28" s="15" t="s">
        <v>98</v>
      </c>
      <c r="B28" s="15" t="s">
        <v>99</v>
      </c>
      <c r="C28" s="15" t="s">
        <v>38</v>
      </c>
      <c r="D28" s="16" t="s">
        <v>100</v>
      </c>
      <c r="E28" s="15" t="s">
        <v>65</v>
      </c>
      <c r="F28" s="15" t="n">
        <v>361.93</v>
      </c>
      <c r="G28" s="17" t="n">
        <v>14.68</v>
      </c>
      <c r="H28" s="17" t="n">
        <v>18.51</v>
      </c>
      <c r="I28" s="17" t="n">
        <v>6699.32</v>
      </c>
      <c r="J28" s="18" t="n">
        <v>0.00248593674164276</v>
      </c>
    </row>
    <row r="29" customFormat="false" ht="65.25" hidden="false" customHeight="true" outlineLevel="0" collapsed="false">
      <c r="A29" s="15" t="s">
        <v>101</v>
      </c>
      <c r="B29" s="15" t="s">
        <v>102</v>
      </c>
      <c r="C29" s="15" t="s">
        <v>59</v>
      </c>
      <c r="D29" s="16" t="s">
        <v>103</v>
      </c>
      <c r="E29" s="15" t="s">
        <v>65</v>
      </c>
      <c r="F29" s="15" t="n">
        <v>361.93</v>
      </c>
      <c r="G29" s="17" t="n">
        <v>2.03</v>
      </c>
      <c r="H29" s="17" t="n">
        <v>2.56</v>
      </c>
      <c r="I29" s="17" t="n">
        <v>926.54</v>
      </c>
      <c r="J29" s="18" t="n">
        <v>0.000343813973448302</v>
      </c>
    </row>
    <row r="30" customFormat="false" ht="59.35" hidden="false" customHeight="true" outlineLevel="0" collapsed="false">
      <c r="A30" s="15" t="s">
        <v>104</v>
      </c>
      <c r="B30" s="15" t="s">
        <v>70</v>
      </c>
      <c r="C30" s="15" t="s">
        <v>59</v>
      </c>
      <c r="D30" s="16" t="s">
        <v>71</v>
      </c>
      <c r="E30" s="15" t="s">
        <v>65</v>
      </c>
      <c r="F30" s="15" t="n">
        <v>361.93</v>
      </c>
      <c r="G30" s="17" t="n">
        <v>6.13</v>
      </c>
      <c r="H30" s="17" t="n">
        <v>7.73</v>
      </c>
      <c r="I30" s="17" t="n">
        <v>2797.71</v>
      </c>
      <c r="J30" s="18" t="n">
        <v>0.00103815463083736</v>
      </c>
    </row>
    <row r="31" customFormat="false" ht="64.45" hidden="false" customHeight="true" outlineLevel="0" collapsed="false">
      <c r="A31" s="15" t="s">
        <v>105</v>
      </c>
      <c r="B31" s="15" t="s">
        <v>106</v>
      </c>
      <c r="C31" s="15" t="s">
        <v>59</v>
      </c>
      <c r="D31" s="16" t="s">
        <v>107</v>
      </c>
      <c r="E31" s="15" t="s">
        <v>65</v>
      </c>
      <c r="F31" s="15" t="n">
        <v>74.17</v>
      </c>
      <c r="G31" s="17" t="n">
        <v>195.36</v>
      </c>
      <c r="H31" s="17" t="n">
        <v>246.42</v>
      </c>
      <c r="I31" s="17" t="n">
        <v>18276.97</v>
      </c>
      <c r="J31" s="18" t="n">
        <v>0.00678209001046411</v>
      </c>
    </row>
    <row r="32" customFormat="false" ht="49.15" hidden="false" customHeight="true" outlineLevel="0" collapsed="false">
      <c r="A32" s="15" t="s">
        <v>108</v>
      </c>
      <c r="B32" s="15" t="s">
        <v>109</v>
      </c>
      <c r="C32" s="15" t="s">
        <v>110</v>
      </c>
      <c r="D32" s="16" t="s">
        <v>111</v>
      </c>
      <c r="E32" s="15" t="s">
        <v>61</v>
      </c>
      <c r="F32" s="15" t="n">
        <v>370.83</v>
      </c>
      <c r="G32" s="17" t="n">
        <v>331.26</v>
      </c>
      <c r="H32" s="17" t="n">
        <v>417.85</v>
      </c>
      <c r="I32" s="17" t="n">
        <v>154951.31</v>
      </c>
      <c r="J32" s="18" t="n">
        <v>0.0574982467914172</v>
      </c>
    </row>
    <row r="33" customFormat="false" ht="64.45" hidden="false" customHeight="true" outlineLevel="0" collapsed="false">
      <c r="A33" s="15" t="s">
        <v>112</v>
      </c>
      <c r="B33" s="15" t="s">
        <v>113</v>
      </c>
      <c r="C33" s="15" t="s">
        <v>38</v>
      </c>
      <c r="D33" s="16" t="s">
        <v>114</v>
      </c>
      <c r="E33" s="15" t="s">
        <v>61</v>
      </c>
      <c r="F33" s="15" t="n">
        <v>370.83</v>
      </c>
      <c r="G33" s="17" t="n">
        <v>2.67</v>
      </c>
      <c r="H33" s="17" t="n">
        <v>3.36</v>
      </c>
      <c r="I33" s="17" t="n">
        <v>1245.98</v>
      </c>
      <c r="J33" s="18" t="n">
        <v>0.000462349531198994</v>
      </c>
    </row>
    <row r="34" customFormat="false" ht="64.45" hidden="false" customHeight="true" outlineLevel="0" collapsed="false">
      <c r="A34" s="15" t="s">
        <v>115</v>
      </c>
      <c r="B34" s="15" t="s">
        <v>116</v>
      </c>
      <c r="C34" s="15" t="s">
        <v>59</v>
      </c>
      <c r="D34" s="16" t="s">
        <v>117</v>
      </c>
      <c r="E34" s="15" t="s">
        <v>118</v>
      </c>
      <c r="F34" s="15" t="n">
        <v>5</v>
      </c>
      <c r="G34" s="17" t="n">
        <v>3363.44</v>
      </c>
      <c r="H34" s="17" t="n">
        <v>4242.64</v>
      </c>
      <c r="I34" s="17" t="n">
        <v>21213.2</v>
      </c>
      <c r="J34" s="18" t="n">
        <v>0.00787164567266769</v>
      </c>
    </row>
    <row r="35" customFormat="false" ht="64.45" hidden="false" customHeight="true" outlineLevel="0" collapsed="false">
      <c r="A35" s="15" t="s">
        <v>119</v>
      </c>
      <c r="B35" s="15" t="s">
        <v>120</v>
      </c>
      <c r="C35" s="15" t="s">
        <v>38</v>
      </c>
      <c r="D35" s="16" t="s">
        <v>121</v>
      </c>
      <c r="E35" s="15" t="s">
        <v>118</v>
      </c>
      <c r="F35" s="15" t="n">
        <v>5</v>
      </c>
      <c r="G35" s="17" t="n">
        <v>754.69</v>
      </c>
      <c r="H35" s="17" t="n">
        <v>951.96</v>
      </c>
      <c r="I35" s="17" t="n">
        <v>4759.8</v>
      </c>
      <c r="J35" s="18" t="n">
        <v>0.00176623324499669</v>
      </c>
    </row>
    <row r="36" customFormat="false" ht="64.45" hidden="false" customHeight="true" outlineLevel="0" collapsed="false">
      <c r="A36" s="15" t="s">
        <v>122</v>
      </c>
      <c r="B36" s="15" t="s">
        <v>123</v>
      </c>
      <c r="C36" s="15" t="s">
        <v>59</v>
      </c>
      <c r="D36" s="16" t="s">
        <v>124</v>
      </c>
      <c r="E36" s="15" t="s">
        <v>118</v>
      </c>
      <c r="F36" s="15" t="n">
        <v>15</v>
      </c>
      <c r="G36" s="17" t="n">
        <v>960.86</v>
      </c>
      <c r="H36" s="17" t="n">
        <v>1212.02</v>
      </c>
      <c r="I36" s="17" t="n">
        <v>18180.3</v>
      </c>
      <c r="J36" s="18" t="n">
        <v>0.0067462183839685</v>
      </c>
    </row>
    <row r="37" customFormat="false" ht="64.45" hidden="false" customHeight="true" outlineLevel="0" collapsed="false">
      <c r="A37" s="15" t="s">
        <v>125</v>
      </c>
      <c r="B37" s="15" t="s">
        <v>126</v>
      </c>
      <c r="C37" s="15" t="s">
        <v>59</v>
      </c>
      <c r="D37" s="16" t="s">
        <v>127</v>
      </c>
      <c r="E37" s="15" t="s">
        <v>118</v>
      </c>
      <c r="F37" s="15" t="n">
        <v>1</v>
      </c>
      <c r="G37" s="17" t="n">
        <v>849.19</v>
      </c>
      <c r="H37" s="17" t="n">
        <v>1071.16</v>
      </c>
      <c r="I37" s="17" t="n">
        <v>1071.16</v>
      </c>
      <c r="J37" s="18" t="n">
        <v>0.000397478550088376</v>
      </c>
    </row>
    <row r="38" customFormat="false" ht="49.15" hidden="false" customHeight="true" outlineLevel="0" collapsed="false">
      <c r="A38" s="15" t="s">
        <v>128</v>
      </c>
      <c r="B38" s="15" t="s">
        <v>129</v>
      </c>
      <c r="C38" s="15" t="s">
        <v>59</v>
      </c>
      <c r="D38" s="16" t="s">
        <v>130</v>
      </c>
      <c r="E38" s="15" t="s">
        <v>65</v>
      </c>
      <c r="F38" s="15" t="n">
        <v>2.52</v>
      </c>
      <c r="G38" s="17" t="n">
        <v>537.25</v>
      </c>
      <c r="H38" s="17" t="n">
        <v>677.68</v>
      </c>
      <c r="I38" s="17" t="n">
        <v>1707.75</v>
      </c>
      <c r="J38" s="18" t="n">
        <v>0.000633699908429575</v>
      </c>
    </row>
    <row r="39" customFormat="false" ht="33.9" hidden="false" customHeight="true" outlineLevel="0" collapsed="false">
      <c r="A39" s="15" t="s">
        <v>131</v>
      </c>
      <c r="B39" s="15" t="s">
        <v>132</v>
      </c>
      <c r="C39" s="15" t="s">
        <v>38</v>
      </c>
      <c r="D39" s="16" t="s">
        <v>133</v>
      </c>
      <c r="E39" s="15" t="s">
        <v>118</v>
      </c>
      <c r="F39" s="15" t="n">
        <v>370.83</v>
      </c>
      <c r="G39" s="17" t="n">
        <v>27.02</v>
      </c>
      <c r="H39" s="17" t="n">
        <v>34.08</v>
      </c>
      <c r="I39" s="17" t="n">
        <v>12637.88</v>
      </c>
      <c r="J39" s="18" t="n">
        <v>0.00468957599106658</v>
      </c>
    </row>
    <row r="40" customFormat="false" ht="27.95" hidden="false" customHeight="true" outlineLevel="0" collapsed="false">
      <c r="A40" s="15" t="s">
        <v>134</v>
      </c>
      <c r="B40" s="15" t="s">
        <v>135</v>
      </c>
      <c r="C40" s="15" t="s">
        <v>110</v>
      </c>
      <c r="D40" s="16" t="s">
        <v>136</v>
      </c>
      <c r="E40" s="15" t="s">
        <v>61</v>
      </c>
      <c r="F40" s="15" t="n">
        <v>370.83</v>
      </c>
      <c r="G40" s="17" t="n">
        <v>0.42</v>
      </c>
      <c r="H40" s="17" t="n">
        <v>0.52</v>
      </c>
      <c r="I40" s="17" t="n">
        <v>192.83</v>
      </c>
      <c r="J40" s="18" t="n">
        <v>7.15540057634167E-005</v>
      </c>
    </row>
    <row r="41" customFormat="false" ht="15.25" hidden="false" customHeight="false" outlineLevel="0" collapsed="false">
      <c r="A41" s="5" t="s">
        <v>21</v>
      </c>
      <c r="B41" s="5"/>
      <c r="C41" s="5"/>
      <c r="D41" s="14" t="s">
        <v>22</v>
      </c>
      <c r="E41" s="5"/>
      <c r="F41" s="5"/>
      <c r="G41" s="5"/>
      <c r="H41" s="5"/>
      <c r="I41" s="6" t="n">
        <v>2164100.87</v>
      </c>
      <c r="J41" s="7" t="n">
        <v>0.803039392856895</v>
      </c>
    </row>
    <row r="42" customFormat="false" ht="50" hidden="false" customHeight="true" outlineLevel="0" collapsed="false">
      <c r="A42" s="15" t="s">
        <v>137</v>
      </c>
      <c r="B42" s="15" t="s">
        <v>138</v>
      </c>
      <c r="C42" s="15" t="s">
        <v>59</v>
      </c>
      <c r="D42" s="16" t="s">
        <v>139</v>
      </c>
      <c r="E42" s="15" t="s">
        <v>97</v>
      </c>
      <c r="F42" s="15" t="n">
        <v>18249.67</v>
      </c>
      <c r="G42" s="17" t="n">
        <v>0.33</v>
      </c>
      <c r="H42" s="17" t="n">
        <v>0.41</v>
      </c>
      <c r="I42" s="17" t="n">
        <v>7482.36</v>
      </c>
      <c r="J42" s="18" t="n">
        <v>0.00277650174020619</v>
      </c>
    </row>
    <row r="43" customFormat="false" ht="34.75" hidden="false" customHeight="true" outlineLevel="0" collapsed="false">
      <c r="A43" s="15" t="s">
        <v>140</v>
      </c>
      <c r="B43" s="15" t="s">
        <v>141</v>
      </c>
      <c r="C43" s="15" t="s">
        <v>59</v>
      </c>
      <c r="D43" s="16" t="s">
        <v>142</v>
      </c>
      <c r="E43" s="15" t="s">
        <v>97</v>
      </c>
      <c r="F43" s="15" t="n">
        <v>18249.67</v>
      </c>
      <c r="G43" s="17" t="n">
        <v>2</v>
      </c>
      <c r="H43" s="17" t="n">
        <v>2.52</v>
      </c>
      <c r="I43" s="17" t="n">
        <v>45989.16</v>
      </c>
      <c r="J43" s="18" t="n">
        <v>0.0170653353715433</v>
      </c>
    </row>
    <row r="44" customFormat="false" ht="66.95" hidden="false" customHeight="true" outlineLevel="0" collapsed="false">
      <c r="A44" s="15" t="s">
        <v>143</v>
      </c>
      <c r="B44" s="15" t="s">
        <v>144</v>
      </c>
      <c r="C44" s="15" t="s">
        <v>38</v>
      </c>
      <c r="D44" s="16" t="s">
        <v>145</v>
      </c>
      <c r="E44" s="15" t="s">
        <v>61</v>
      </c>
      <c r="F44" s="15" t="n">
        <v>6100.88</v>
      </c>
      <c r="G44" s="17" t="n">
        <v>48.21</v>
      </c>
      <c r="H44" s="17" t="n">
        <v>60.81</v>
      </c>
      <c r="I44" s="17" t="n">
        <v>370994.51</v>
      </c>
      <c r="J44" s="18" t="n">
        <v>0.137666044218928</v>
      </c>
    </row>
    <row r="45" customFormat="false" ht="50" hidden="false" customHeight="true" outlineLevel="0" collapsed="false">
      <c r="A45" s="15" t="s">
        <v>146</v>
      </c>
      <c r="B45" s="15" t="s">
        <v>147</v>
      </c>
      <c r="C45" s="15" t="s">
        <v>59</v>
      </c>
      <c r="D45" s="16" t="s">
        <v>148</v>
      </c>
      <c r="E45" s="15" t="s">
        <v>97</v>
      </c>
      <c r="F45" s="15" t="n">
        <v>18249.67</v>
      </c>
      <c r="G45" s="17" t="n">
        <v>55.88</v>
      </c>
      <c r="H45" s="17" t="n">
        <v>70.48</v>
      </c>
      <c r="I45" s="17" t="n">
        <v>1286236.74</v>
      </c>
      <c r="J45" s="18" t="n">
        <v>0.47728772030845</v>
      </c>
    </row>
    <row r="46" customFormat="false" ht="50" hidden="false" customHeight="true" outlineLevel="0" collapsed="false">
      <c r="A46" s="15" t="s">
        <v>149</v>
      </c>
      <c r="B46" s="15" t="s">
        <v>150</v>
      </c>
      <c r="C46" s="15" t="s">
        <v>38</v>
      </c>
      <c r="D46" s="16" t="s">
        <v>151</v>
      </c>
      <c r="E46" s="15" t="s">
        <v>65</v>
      </c>
      <c r="F46" s="15" t="n">
        <v>371.69</v>
      </c>
      <c r="G46" s="17" t="n">
        <v>681.35</v>
      </c>
      <c r="H46" s="17" t="n">
        <v>859.45</v>
      </c>
      <c r="I46" s="17" t="n">
        <v>319448.97</v>
      </c>
      <c r="J46" s="18" t="n">
        <v>0.118538886275463</v>
      </c>
    </row>
    <row r="47" customFormat="false" ht="34.75" hidden="false" customHeight="true" outlineLevel="0" collapsed="false">
      <c r="A47" s="15" t="s">
        <v>152</v>
      </c>
      <c r="B47" s="15" t="s">
        <v>153</v>
      </c>
      <c r="C47" s="15" t="s">
        <v>59</v>
      </c>
      <c r="D47" s="16" t="s">
        <v>154</v>
      </c>
      <c r="E47" s="15" t="s">
        <v>118</v>
      </c>
      <c r="F47" s="15" t="n">
        <v>32</v>
      </c>
      <c r="G47" s="17" t="n">
        <v>89.84</v>
      </c>
      <c r="H47" s="17" t="n">
        <v>113.32</v>
      </c>
      <c r="I47" s="17" t="n">
        <v>3626.24</v>
      </c>
      <c r="J47" s="18" t="n">
        <v>0.00134559973997579</v>
      </c>
    </row>
    <row r="48" customFormat="false" ht="34.75" hidden="false" customHeight="true" outlineLevel="0" collapsed="false">
      <c r="A48" s="15" t="s">
        <v>155</v>
      </c>
      <c r="B48" s="15" t="s">
        <v>156</v>
      </c>
      <c r="C48" s="15" t="s">
        <v>157</v>
      </c>
      <c r="D48" s="16" t="s">
        <v>158</v>
      </c>
      <c r="E48" s="15" t="s">
        <v>97</v>
      </c>
      <c r="F48" s="15" t="n">
        <v>150.75</v>
      </c>
      <c r="G48" s="17" t="n">
        <v>451.61</v>
      </c>
      <c r="H48" s="17" t="n">
        <v>569.66</v>
      </c>
      <c r="I48" s="17" t="n">
        <v>85876.24</v>
      </c>
      <c r="J48" s="18" t="n">
        <v>0.0318663536374037</v>
      </c>
    </row>
    <row r="49" customFormat="false" ht="34.75" hidden="false" customHeight="true" outlineLevel="0" collapsed="false">
      <c r="A49" s="15" t="s">
        <v>159</v>
      </c>
      <c r="B49" s="15" t="s">
        <v>160</v>
      </c>
      <c r="C49" s="15" t="s">
        <v>157</v>
      </c>
      <c r="D49" s="16" t="s">
        <v>161</v>
      </c>
      <c r="E49" s="15" t="s">
        <v>118</v>
      </c>
      <c r="F49" s="15" t="n">
        <v>193</v>
      </c>
      <c r="G49" s="17" t="n">
        <v>128.07</v>
      </c>
      <c r="H49" s="17" t="n">
        <v>161.54</v>
      </c>
      <c r="I49" s="17" t="n">
        <v>31177.22</v>
      </c>
      <c r="J49" s="18" t="n">
        <v>0.011569024423416</v>
      </c>
    </row>
    <row r="50" customFormat="false" ht="20.35" hidden="false" customHeight="true" outlineLevel="0" collapsed="false">
      <c r="A50" s="15" t="s">
        <v>162</v>
      </c>
      <c r="B50" s="15" t="s">
        <v>163</v>
      </c>
      <c r="C50" s="15" t="s">
        <v>110</v>
      </c>
      <c r="D50" s="16" t="s">
        <v>164</v>
      </c>
      <c r="E50" s="15" t="s">
        <v>97</v>
      </c>
      <c r="F50" s="15" t="n">
        <v>26018.5</v>
      </c>
      <c r="G50" s="17" t="n">
        <v>0.41</v>
      </c>
      <c r="H50" s="17" t="n">
        <v>0.51</v>
      </c>
      <c r="I50" s="17" t="n">
        <v>13269.43</v>
      </c>
      <c r="J50" s="18" t="n">
        <v>0.00492392714150939</v>
      </c>
    </row>
    <row r="51" customFormat="false" ht="29.1" hidden="false" customHeight="false" outlineLevel="0" collapsed="false">
      <c r="A51" s="5" t="s">
        <v>23</v>
      </c>
      <c r="B51" s="5"/>
      <c r="C51" s="5"/>
      <c r="D51" s="14" t="s">
        <v>24</v>
      </c>
      <c r="E51" s="5"/>
      <c r="F51" s="5"/>
      <c r="G51" s="5"/>
      <c r="H51" s="5"/>
      <c r="I51" s="6" t="n">
        <v>4082.82</v>
      </c>
      <c r="J51" s="7" t="n">
        <v>0.00151502424835862</v>
      </c>
    </row>
    <row r="52" customFormat="false" ht="22" hidden="false" customHeight="true" outlineLevel="0" collapsed="false">
      <c r="A52" s="15" t="s">
        <v>165</v>
      </c>
      <c r="B52" s="15" t="s">
        <v>166</v>
      </c>
      <c r="C52" s="15" t="s">
        <v>59</v>
      </c>
      <c r="D52" s="16" t="s">
        <v>167</v>
      </c>
      <c r="E52" s="15" t="s">
        <v>118</v>
      </c>
      <c r="F52" s="15" t="n">
        <v>7</v>
      </c>
      <c r="G52" s="17" t="n">
        <v>67.02</v>
      </c>
      <c r="H52" s="17" t="n">
        <v>84.53</v>
      </c>
      <c r="I52" s="17" t="n">
        <v>591.71</v>
      </c>
      <c r="J52" s="18" t="n">
        <v>0.000219567602293581</v>
      </c>
    </row>
    <row r="53" customFormat="false" ht="33.05" hidden="false" customHeight="true" outlineLevel="0" collapsed="false">
      <c r="A53" s="15" t="s">
        <v>168</v>
      </c>
      <c r="B53" s="15" t="s">
        <v>169</v>
      </c>
      <c r="C53" s="15" t="s">
        <v>59</v>
      </c>
      <c r="D53" s="16" t="s">
        <v>170</v>
      </c>
      <c r="E53" s="15" t="s">
        <v>118</v>
      </c>
      <c r="F53" s="15" t="n">
        <v>7</v>
      </c>
      <c r="G53" s="17" t="n">
        <v>60.31</v>
      </c>
      <c r="H53" s="17" t="n">
        <v>76.07</v>
      </c>
      <c r="I53" s="17" t="n">
        <v>532.49</v>
      </c>
      <c r="J53" s="18" t="n">
        <v>0.000197592659487433</v>
      </c>
    </row>
    <row r="54" customFormat="false" ht="33.05" hidden="false" customHeight="true" outlineLevel="0" collapsed="false">
      <c r="A54" s="15" t="s">
        <v>171</v>
      </c>
      <c r="B54" s="15" t="s">
        <v>172</v>
      </c>
      <c r="C54" s="15" t="s">
        <v>59</v>
      </c>
      <c r="D54" s="16" t="s">
        <v>173</v>
      </c>
      <c r="E54" s="15" t="s">
        <v>118</v>
      </c>
      <c r="F54" s="15" t="n">
        <v>7</v>
      </c>
      <c r="G54" s="17" t="n">
        <v>53.61</v>
      </c>
      <c r="H54" s="17" t="n">
        <v>67.62</v>
      </c>
      <c r="I54" s="17" t="n">
        <v>473.34</v>
      </c>
      <c r="J54" s="18" t="n">
        <v>0.000175643691790985</v>
      </c>
    </row>
    <row r="55" customFormat="false" ht="33.05" hidden="false" customHeight="true" outlineLevel="0" collapsed="false">
      <c r="A55" s="15" t="s">
        <v>174</v>
      </c>
      <c r="B55" s="15" t="s">
        <v>175</v>
      </c>
      <c r="C55" s="15" t="s">
        <v>59</v>
      </c>
      <c r="D55" s="16" t="s">
        <v>176</v>
      </c>
      <c r="E55" s="15" t="s">
        <v>118</v>
      </c>
      <c r="F55" s="15" t="n">
        <v>7</v>
      </c>
      <c r="G55" s="17" t="n">
        <v>127.33</v>
      </c>
      <c r="H55" s="17" t="n">
        <v>160.61</v>
      </c>
      <c r="I55" s="17" t="n">
        <v>1124.27</v>
      </c>
      <c r="J55" s="18" t="n">
        <v>0.000417186236890715</v>
      </c>
    </row>
    <row r="56" customFormat="false" ht="49.15" hidden="false" customHeight="true" outlineLevel="0" collapsed="false">
      <c r="A56" s="15" t="s">
        <v>177</v>
      </c>
      <c r="B56" s="15" t="s">
        <v>178</v>
      </c>
      <c r="C56" s="15" t="s">
        <v>59</v>
      </c>
      <c r="D56" s="16" t="s">
        <v>179</v>
      </c>
      <c r="E56" s="15" t="s">
        <v>118</v>
      </c>
      <c r="F56" s="15" t="n">
        <v>7</v>
      </c>
      <c r="G56" s="17" t="n">
        <v>154.14</v>
      </c>
      <c r="H56" s="17" t="n">
        <v>194.43</v>
      </c>
      <c r="I56" s="17" t="n">
        <v>1361.01</v>
      </c>
      <c r="J56" s="18" t="n">
        <v>0.000505034057895907</v>
      </c>
    </row>
    <row r="57" customFormat="false" ht="15" hidden="false" customHeight="false" outlineLevel="0" collapsed="false">
      <c r="A57" s="8"/>
      <c r="B57" s="8"/>
      <c r="C57" s="8"/>
      <c r="D57" s="19"/>
      <c r="E57" s="8"/>
      <c r="F57" s="8"/>
      <c r="G57" s="8"/>
      <c r="H57" s="8"/>
      <c r="I57" s="8"/>
      <c r="J57" s="8"/>
    </row>
    <row r="58" customFormat="false" ht="15.25" hidden="false" customHeight="true" outlineLevel="0" collapsed="false">
      <c r="A58" s="9"/>
      <c r="B58" s="9"/>
      <c r="C58" s="9"/>
      <c r="D58" s="19"/>
      <c r="E58" s="10"/>
      <c r="F58" s="9" t="s">
        <v>25</v>
      </c>
      <c r="G58" s="9"/>
      <c r="H58" s="11" t="n">
        <v>2136906.42</v>
      </c>
      <c r="I58" s="11"/>
      <c r="J58" s="11"/>
    </row>
    <row r="59" customFormat="false" ht="15.25" hidden="false" customHeight="true" outlineLevel="0" collapsed="false">
      <c r="A59" s="9"/>
      <c r="B59" s="9"/>
      <c r="C59" s="9"/>
      <c r="D59" s="19"/>
      <c r="E59" s="10"/>
      <c r="F59" s="9" t="s">
        <v>26</v>
      </c>
      <c r="G59" s="9"/>
      <c r="H59" s="11" t="n">
        <v>557981.14</v>
      </c>
      <c r="I59" s="11"/>
      <c r="J59" s="11"/>
    </row>
    <row r="60" customFormat="false" ht="15.25" hidden="false" customHeight="true" outlineLevel="0" collapsed="false">
      <c r="A60" s="9"/>
      <c r="B60" s="9"/>
      <c r="C60" s="9"/>
      <c r="D60" s="19"/>
      <c r="E60" s="10"/>
      <c r="F60" s="9" t="s">
        <v>27</v>
      </c>
      <c r="G60" s="9"/>
      <c r="H60" s="11" t="n">
        <v>2694887.56</v>
      </c>
      <c r="I60" s="11"/>
      <c r="J60" s="11"/>
    </row>
  </sheetData>
  <mergeCells count="18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58:C58"/>
    <mergeCell ref="F58:G58"/>
    <mergeCell ref="H58:J58"/>
    <mergeCell ref="A59:C59"/>
    <mergeCell ref="F59:G59"/>
    <mergeCell ref="H59:J59"/>
    <mergeCell ref="A60:C60"/>
    <mergeCell ref="F60:G60"/>
    <mergeCell ref="H60:J60"/>
  </mergeCells>
  <printOptions headings="false" gridLines="false" gridLinesSet="true" horizontalCentered="false" verticalCentered="false"/>
  <pageMargins left="0.7875" right="0.733333333333333" top="0.7875" bottom="0.7875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37"/>
  <sheetViews>
    <sheetView showFormulas="false" showGridLines="true" showRowColHeaders="true" showZeros="true" rightToLeft="false" tabSelected="false" showOutlineSymbols="false" defaultGridColor="true" view="pageBreakPreview" topLeftCell="A1" colorId="64" zoomScale="75" zoomScaleNormal="52" zoomScalePageLayoutView="75" workbookViewId="0">
      <selection pane="topLeft" activeCell="D10" activeCellId="0" sqref="D10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7.23"/>
    <col collapsed="false" customWidth="true" hidden="false" outlineLevel="0" max="2" min="2" style="1" width="13.19"/>
    <col collapsed="false" customWidth="true" hidden="false" outlineLevel="0" max="3" min="3" style="1" width="10.99"/>
    <col collapsed="false" customWidth="true" hidden="false" outlineLevel="0" max="4" min="4" style="12" width="65.95"/>
    <col collapsed="false" customWidth="true" hidden="false" outlineLevel="0" max="5" min="5" style="1" width="16.49"/>
    <col collapsed="false" customWidth="true" hidden="false" outlineLevel="0" max="7" min="6" style="1" width="13.19"/>
    <col collapsed="false" customWidth="true" hidden="false" outlineLevel="0" max="8" min="8" style="20" width="13.19"/>
    <col collapsed="false" customWidth="true" hidden="false" outlineLevel="0" max="9" min="9" style="1" width="14.29"/>
    <col collapsed="false" customWidth="true" hidden="false" outlineLevel="0" max="10" min="10" style="1" width="15.39"/>
    <col collapsed="false" customWidth="false" hidden="false" outlineLevel="0" max="16384" min="11" style="1" width="9.47"/>
  </cols>
  <sheetData>
    <row r="1" customFormat="false" ht="15.25" hidden="false" customHeight="true" outlineLevel="0" collapsed="false">
      <c r="A1" s="21"/>
      <c r="B1" s="21"/>
      <c r="C1" s="21" t="s">
        <v>0</v>
      </c>
      <c r="D1" s="21"/>
      <c r="E1" s="21" t="s">
        <v>1</v>
      </c>
      <c r="F1" s="21"/>
      <c r="G1" s="21" t="s">
        <v>2</v>
      </c>
      <c r="H1" s="21"/>
      <c r="I1" s="21" t="s">
        <v>3</v>
      </c>
      <c r="J1" s="21"/>
    </row>
    <row r="2" customFormat="false" ht="71.6" hidden="false" customHeight="true" outlineLevel="0" collapsed="false">
      <c r="A2" s="21"/>
      <c r="B2" s="21"/>
      <c r="C2" s="21" t="s">
        <v>4</v>
      </c>
      <c r="D2" s="21"/>
      <c r="E2" s="21" t="s">
        <v>28</v>
      </c>
      <c r="F2" s="21"/>
      <c r="G2" s="21" t="s">
        <v>6</v>
      </c>
      <c r="H2" s="21"/>
      <c r="I2" s="21" t="s">
        <v>7</v>
      </c>
      <c r="J2" s="21"/>
    </row>
    <row r="3" customFormat="false" ht="1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</row>
    <row r="4" customFormat="false" ht="19.7" hidden="false" customHeight="true" outlineLevel="0" collapsed="false">
      <c r="A4" s="22" t="s">
        <v>180</v>
      </c>
      <c r="B4" s="22"/>
      <c r="C4" s="22"/>
      <c r="D4" s="22"/>
      <c r="E4" s="22"/>
      <c r="F4" s="22"/>
      <c r="G4" s="22"/>
      <c r="H4" s="22"/>
      <c r="I4" s="22"/>
      <c r="J4" s="22"/>
    </row>
    <row r="5" customFormat="false" ht="15.25" hidden="false" customHeight="false" outlineLevel="0" collapsed="false">
      <c r="A5" s="23" t="s">
        <v>13</v>
      </c>
      <c r="B5" s="23"/>
      <c r="C5" s="23"/>
      <c r="D5" s="24" t="s">
        <v>14</v>
      </c>
      <c r="E5" s="23"/>
      <c r="F5" s="23"/>
      <c r="G5" s="23"/>
      <c r="H5" s="25"/>
      <c r="I5" s="23"/>
      <c r="J5" s="26" t="n">
        <v>160018.87</v>
      </c>
    </row>
    <row r="6" customFormat="false" ht="15.25" hidden="false" customHeight="true" outlineLevel="0" collapsed="false">
      <c r="A6" s="27" t="s">
        <v>36</v>
      </c>
      <c r="B6" s="27" t="s">
        <v>30</v>
      </c>
      <c r="C6" s="27" t="s">
        <v>31</v>
      </c>
      <c r="D6" s="28" t="s">
        <v>10</v>
      </c>
      <c r="E6" s="27" t="s">
        <v>181</v>
      </c>
      <c r="F6" s="27"/>
      <c r="G6" s="27" t="s">
        <v>32</v>
      </c>
      <c r="H6" s="29" t="s">
        <v>33</v>
      </c>
      <c r="I6" s="27" t="s">
        <v>34</v>
      </c>
      <c r="J6" s="27" t="s">
        <v>11</v>
      </c>
    </row>
    <row r="7" customFormat="false" ht="28.8" hidden="false" customHeight="true" outlineLevel="0" collapsed="false">
      <c r="A7" s="30" t="s">
        <v>182</v>
      </c>
      <c r="B7" s="30" t="s">
        <v>37</v>
      </c>
      <c r="C7" s="30" t="s">
        <v>38</v>
      </c>
      <c r="D7" s="31" t="s">
        <v>39</v>
      </c>
      <c r="E7" s="30" t="s">
        <v>183</v>
      </c>
      <c r="F7" s="30"/>
      <c r="G7" s="30" t="s">
        <v>40</v>
      </c>
      <c r="H7" s="32" t="n">
        <v>1</v>
      </c>
      <c r="I7" s="33" t="n">
        <v>96.51</v>
      </c>
      <c r="J7" s="33" t="n">
        <v>96.51</v>
      </c>
    </row>
    <row r="8" customFormat="false" ht="28.8" hidden="false" customHeight="true" outlineLevel="0" collapsed="false">
      <c r="A8" s="34" t="s">
        <v>184</v>
      </c>
      <c r="B8" s="34" t="s">
        <v>185</v>
      </c>
      <c r="C8" s="34" t="s">
        <v>38</v>
      </c>
      <c r="D8" s="35" t="s">
        <v>186</v>
      </c>
      <c r="E8" s="34" t="s">
        <v>183</v>
      </c>
      <c r="F8" s="34"/>
      <c r="G8" s="34" t="s">
        <v>40</v>
      </c>
      <c r="H8" s="36" t="n">
        <v>1</v>
      </c>
      <c r="I8" s="37" t="n">
        <v>1.44</v>
      </c>
      <c r="J8" s="37" t="n">
        <v>1.44</v>
      </c>
    </row>
    <row r="9" customFormat="false" ht="15.25" hidden="false" customHeight="true" outlineLevel="0" collapsed="false">
      <c r="A9" s="38" t="s">
        <v>187</v>
      </c>
      <c r="B9" s="38" t="s">
        <v>188</v>
      </c>
      <c r="C9" s="38" t="s">
        <v>38</v>
      </c>
      <c r="D9" s="39" t="s">
        <v>189</v>
      </c>
      <c r="E9" s="38" t="s">
        <v>190</v>
      </c>
      <c r="F9" s="38"/>
      <c r="G9" s="38" t="s">
        <v>40</v>
      </c>
      <c r="H9" s="40" t="n">
        <v>1</v>
      </c>
      <c r="I9" s="41" t="n">
        <v>93.14</v>
      </c>
      <c r="J9" s="41" t="n">
        <v>93.14</v>
      </c>
    </row>
    <row r="10" customFormat="false" ht="28.8" hidden="false" customHeight="true" outlineLevel="0" collapsed="false">
      <c r="A10" s="38" t="s">
        <v>187</v>
      </c>
      <c r="B10" s="38" t="s">
        <v>191</v>
      </c>
      <c r="C10" s="38" t="s">
        <v>38</v>
      </c>
      <c r="D10" s="39" t="s">
        <v>192</v>
      </c>
      <c r="E10" s="38" t="s">
        <v>193</v>
      </c>
      <c r="F10" s="38"/>
      <c r="G10" s="38" t="s">
        <v>40</v>
      </c>
      <c r="H10" s="40" t="n">
        <v>1</v>
      </c>
      <c r="I10" s="41" t="n">
        <v>1.14</v>
      </c>
      <c r="J10" s="41" t="n">
        <v>1.14</v>
      </c>
    </row>
    <row r="11" customFormat="false" ht="28.8" hidden="false" customHeight="true" outlineLevel="0" collapsed="false">
      <c r="A11" s="38" t="s">
        <v>187</v>
      </c>
      <c r="B11" s="38" t="s">
        <v>194</v>
      </c>
      <c r="C11" s="38" t="s">
        <v>38</v>
      </c>
      <c r="D11" s="39" t="s">
        <v>195</v>
      </c>
      <c r="E11" s="38" t="s">
        <v>196</v>
      </c>
      <c r="F11" s="38"/>
      <c r="G11" s="38" t="s">
        <v>40</v>
      </c>
      <c r="H11" s="40" t="n">
        <v>1</v>
      </c>
      <c r="I11" s="41" t="n">
        <v>0.07</v>
      </c>
      <c r="J11" s="41" t="n">
        <v>0.07</v>
      </c>
    </row>
    <row r="12" customFormat="false" ht="28.8" hidden="false" customHeight="true" outlineLevel="0" collapsed="false">
      <c r="A12" s="38" t="s">
        <v>187</v>
      </c>
      <c r="B12" s="38" t="s">
        <v>197</v>
      </c>
      <c r="C12" s="38" t="s">
        <v>38</v>
      </c>
      <c r="D12" s="39" t="s">
        <v>198</v>
      </c>
      <c r="E12" s="38" t="s">
        <v>199</v>
      </c>
      <c r="F12" s="38"/>
      <c r="G12" s="38" t="s">
        <v>40</v>
      </c>
      <c r="H12" s="40" t="n">
        <v>1</v>
      </c>
      <c r="I12" s="41" t="n">
        <v>0.01</v>
      </c>
      <c r="J12" s="41" t="n">
        <v>0.01</v>
      </c>
    </row>
    <row r="13" customFormat="false" ht="28.8" hidden="false" customHeight="true" outlineLevel="0" collapsed="false">
      <c r="A13" s="38" t="s">
        <v>187</v>
      </c>
      <c r="B13" s="38" t="s">
        <v>200</v>
      </c>
      <c r="C13" s="38" t="s">
        <v>38</v>
      </c>
      <c r="D13" s="39" t="s">
        <v>201</v>
      </c>
      <c r="E13" s="38" t="s">
        <v>199</v>
      </c>
      <c r="F13" s="38"/>
      <c r="G13" s="38" t="s">
        <v>40</v>
      </c>
      <c r="H13" s="40" t="n">
        <v>1</v>
      </c>
      <c r="I13" s="41" t="n">
        <v>0.71</v>
      </c>
      <c r="J13" s="41" t="n">
        <v>0.71</v>
      </c>
    </row>
    <row r="14" customFormat="false" ht="28.8" hidden="false" customHeight="false" outlineLevel="0" collapsed="false">
      <c r="A14" s="42"/>
      <c r="B14" s="42"/>
      <c r="C14" s="42"/>
      <c r="D14" s="43"/>
      <c r="E14" s="42" t="s">
        <v>202</v>
      </c>
      <c r="F14" s="44" t="n">
        <v>51.0856649</v>
      </c>
      <c r="G14" s="42" t="s">
        <v>203</v>
      </c>
      <c r="H14" s="45" t="n">
        <v>43.49</v>
      </c>
      <c r="I14" s="42" t="s">
        <v>204</v>
      </c>
      <c r="J14" s="44" t="n">
        <v>94.58</v>
      </c>
    </row>
    <row r="15" customFormat="false" ht="28.8" hidden="false" customHeight="true" outlineLevel="0" collapsed="false">
      <c r="A15" s="42"/>
      <c r="B15" s="42"/>
      <c r="C15" s="42"/>
      <c r="D15" s="43"/>
      <c r="E15" s="42" t="s">
        <v>205</v>
      </c>
      <c r="F15" s="44" t="n">
        <v>25.22</v>
      </c>
      <c r="G15" s="42"/>
      <c r="H15" s="46" t="s">
        <v>206</v>
      </c>
      <c r="I15" s="46"/>
      <c r="J15" s="44" t="n">
        <v>121.73</v>
      </c>
    </row>
    <row r="16" customFormat="false" ht="28.8" hidden="false" customHeight="false" outlineLevel="0" collapsed="false">
      <c r="A16" s="47"/>
      <c r="B16" s="47"/>
      <c r="C16" s="47"/>
      <c r="D16" s="48"/>
      <c r="E16" s="47"/>
      <c r="F16" s="47"/>
      <c r="G16" s="47" t="s">
        <v>207</v>
      </c>
      <c r="H16" s="49" t="n">
        <v>622.32</v>
      </c>
      <c r="I16" s="47" t="s">
        <v>208</v>
      </c>
      <c r="J16" s="50" t="n">
        <v>75755.01</v>
      </c>
    </row>
    <row r="17" customFormat="false" ht="15" hidden="false" customHeight="false" outlineLevel="0" collapsed="false">
      <c r="A17" s="51"/>
      <c r="B17" s="51"/>
      <c r="C17" s="51"/>
      <c r="D17" s="52"/>
      <c r="E17" s="51"/>
      <c r="F17" s="51"/>
      <c r="G17" s="51"/>
      <c r="H17" s="53"/>
      <c r="I17" s="51"/>
      <c r="J17" s="51"/>
    </row>
    <row r="18" customFormat="false" ht="15.25" hidden="false" customHeight="true" outlineLevel="0" collapsed="false">
      <c r="A18" s="27" t="s">
        <v>41</v>
      </c>
      <c r="B18" s="27" t="s">
        <v>30</v>
      </c>
      <c r="C18" s="27" t="s">
        <v>31</v>
      </c>
      <c r="D18" s="28" t="s">
        <v>10</v>
      </c>
      <c r="E18" s="27" t="s">
        <v>181</v>
      </c>
      <c r="F18" s="27"/>
      <c r="G18" s="27" t="s">
        <v>32</v>
      </c>
      <c r="H18" s="29" t="s">
        <v>33</v>
      </c>
      <c r="I18" s="27" t="s">
        <v>34</v>
      </c>
      <c r="J18" s="27" t="s">
        <v>11</v>
      </c>
    </row>
    <row r="19" customFormat="false" ht="28.8" hidden="false" customHeight="true" outlineLevel="0" collapsed="false">
      <c r="A19" s="30" t="s">
        <v>182</v>
      </c>
      <c r="B19" s="30" t="s">
        <v>42</v>
      </c>
      <c r="C19" s="30" t="s">
        <v>38</v>
      </c>
      <c r="D19" s="31" t="s">
        <v>43</v>
      </c>
      <c r="E19" s="30" t="s">
        <v>183</v>
      </c>
      <c r="F19" s="30"/>
      <c r="G19" s="30" t="s">
        <v>40</v>
      </c>
      <c r="H19" s="32" t="n">
        <v>1</v>
      </c>
      <c r="I19" s="33" t="n">
        <v>32.74</v>
      </c>
      <c r="J19" s="33" t="n">
        <v>32.74</v>
      </c>
    </row>
    <row r="20" customFormat="false" ht="28.8" hidden="false" customHeight="true" outlineLevel="0" collapsed="false">
      <c r="A20" s="34" t="s">
        <v>184</v>
      </c>
      <c r="B20" s="34" t="s">
        <v>209</v>
      </c>
      <c r="C20" s="34" t="s">
        <v>38</v>
      </c>
      <c r="D20" s="35" t="s">
        <v>210</v>
      </c>
      <c r="E20" s="34" t="s">
        <v>183</v>
      </c>
      <c r="F20" s="34"/>
      <c r="G20" s="34" t="s">
        <v>40</v>
      </c>
      <c r="H20" s="36" t="n">
        <v>1</v>
      </c>
      <c r="I20" s="37" t="n">
        <v>0.65</v>
      </c>
      <c r="J20" s="37" t="n">
        <v>0.65</v>
      </c>
    </row>
    <row r="21" customFormat="false" ht="15.25" hidden="false" customHeight="true" outlineLevel="0" collapsed="false">
      <c r="A21" s="38" t="s">
        <v>187</v>
      </c>
      <c r="B21" s="38" t="s">
        <v>211</v>
      </c>
      <c r="C21" s="38" t="s">
        <v>38</v>
      </c>
      <c r="D21" s="39" t="s">
        <v>212</v>
      </c>
      <c r="E21" s="38" t="s">
        <v>190</v>
      </c>
      <c r="F21" s="38"/>
      <c r="G21" s="38" t="s">
        <v>40</v>
      </c>
      <c r="H21" s="40" t="n">
        <v>1</v>
      </c>
      <c r="I21" s="41" t="n">
        <v>29.6</v>
      </c>
      <c r="J21" s="41" t="n">
        <v>29.6</v>
      </c>
    </row>
    <row r="22" customFormat="false" ht="28.8" hidden="false" customHeight="true" outlineLevel="0" collapsed="false">
      <c r="A22" s="38" t="s">
        <v>187</v>
      </c>
      <c r="B22" s="38" t="s">
        <v>191</v>
      </c>
      <c r="C22" s="38" t="s">
        <v>38</v>
      </c>
      <c r="D22" s="39" t="s">
        <v>192</v>
      </c>
      <c r="E22" s="38" t="s">
        <v>193</v>
      </c>
      <c r="F22" s="38"/>
      <c r="G22" s="38" t="s">
        <v>40</v>
      </c>
      <c r="H22" s="40" t="n">
        <v>1</v>
      </c>
      <c r="I22" s="41" t="n">
        <v>1.14</v>
      </c>
      <c r="J22" s="41" t="n">
        <v>1.14</v>
      </c>
    </row>
    <row r="23" customFormat="false" ht="28.8" hidden="false" customHeight="true" outlineLevel="0" collapsed="false">
      <c r="A23" s="38" t="s">
        <v>187</v>
      </c>
      <c r="B23" s="38" t="s">
        <v>194</v>
      </c>
      <c r="C23" s="38" t="s">
        <v>38</v>
      </c>
      <c r="D23" s="39" t="s">
        <v>195</v>
      </c>
      <c r="E23" s="38" t="s">
        <v>196</v>
      </c>
      <c r="F23" s="38"/>
      <c r="G23" s="38" t="s">
        <v>40</v>
      </c>
      <c r="H23" s="40" t="n">
        <v>1</v>
      </c>
      <c r="I23" s="41" t="n">
        <v>0.07</v>
      </c>
      <c r="J23" s="41" t="n">
        <v>0.07</v>
      </c>
    </row>
    <row r="24" customFormat="false" ht="42.75" hidden="false" customHeight="true" outlineLevel="0" collapsed="false">
      <c r="A24" s="38" t="s">
        <v>187</v>
      </c>
      <c r="B24" s="38" t="s">
        <v>213</v>
      </c>
      <c r="C24" s="38" t="s">
        <v>38</v>
      </c>
      <c r="D24" s="39" t="s">
        <v>214</v>
      </c>
      <c r="E24" s="38" t="s">
        <v>199</v>
      </c>
      <c r="F24" s="38"/>
      <c r="G24" s="38" t="s">
        <v>40</v>
      </c>
      <c r="H24" s="40" t="n">
        <v>1</v>
      </c>
      <c r="I24" s="41" t="n">
        <v>0.11</v>
      </c>
      <c r="J24" s="41" t="n">
        <v>0.11</v>
      </c>
    </row>
    <row r="25" customFormat="false" ht="28.8" hidden="false" customHeight="true" outlineLevel="0" collapsed="false">
      <c r="A25" s="38" t="s">
        <v>187</v>
      </c>
      <c r="B25" s="38" t="s">
        <v>215</v>
      </c>
      <c r="C25" s="38" t="s">
        <v>38</v>
      </c>
      <c r="D25" s="39" t="s">
        <v>216</v>
      </c>
      <c r="E25" s="38" t="s">
        <v>199</v>
      </c>
      <c r="F25" s="38"/>
      <c r="G25" s="38" t="s">
        <v>40</v>
      </c>
      <c r="H25" s="40" t="n">
        <v>1</v>
      </c>
      <c r="I25" s="41" t="n">
        <v>1.17</v>
      </c>
      <c r="J25" s="41" t="n">
        <v>1.17</v>
      </c>
    </row>
    <row r="26" customFormat="false" ht="28.8" hidden="false" customHeight="false" outlineLevel="0" collapsed="false">
      <c r="A26" s="42"/>
      <c r="B26" s="42"/>
      <c r="C26" s="42"/>
      <c r="D26" s="43"/>
      <c r="E26" s="42" t="s">
        <v>202</v>
      </c>
      <c r="F26" s="44" t="n">
        <v>16.3389867</v>
      </c>
      <c r="G26" s="42" t="s">
        <v>203</v>
      </c>
      <c r="H26" s="45" t="n">
        <v>13.91</v>
      </c>
      <c r="I26" s="42" t="s">
        <v>204</v>
      </c>
      <c r="J26" s="44" t="n">
        <v>30.25</v>
      </c>
    </row>
    <row r="27" customFormat="false" ht="28.8" hidden="false" customHeight="true" outlineLevel="0" collapsed="false">
      <c r="A27" s="42"/>
      <c r="B27" s="42"/>
      <c r="C27" s="42"/>
      <c r="D27" s="43"/>
      <c r="E27" s="42" t="s">
        <v>205</v>
      </c>
      <c r="F27" s="44" t="n">
        <v>8.55</v>
      </c>
      <c r="G27" s="42"/>
      <c r="H27" s="46" t="s">
        <v>206</v>
      </c>
      <c r="I27" s="46"/>
      <c r="J27" s="44" t="n">
        <v>41.29</v>
      </c>
    </row>
    <row r="28" customFormat="false" ht="28.8" hidden="false" customHeight="false" outlineLevel="0" collapsed="false">
      <c r="A28" s="47"/>
      <c r="B28" s="47"/>
      <c r="C28" s="47"/>
      <c r="D28" s="48"/>
      <c r="E28" s="47"/>
      <c r="F28" s="47"/>
      <c r="G28" s="47" t="s">
        <v>207</v>
      </c>
      <c r="H28" s="49" t="n">
        <v>762.44</v>
      </c>
      <c r="I28" s="47" t="s">
        <v>208</v>
      </c>
      <c r="J28" s="50" t="n">
        <v>31481.14</v>
      </c>
    </row>
    <row r="29" customFormat="false" ht="15" hidden="false" customHeight="false" outlineLevel="0" collapsed="false">
      <c r="A29" s="51"/>
      <c r="B29" s="51"/>
      <c r="C29" s="51"/>
      <c r="D29" s="52"/>
      <c r="E29" s="51"/>
      <c r="F29" s="51"/>
      <c r="G29" s="51"/>
      <c r="H29" s="53"/>
      <c r="I29" s="51"/>
      <c r="J29" s="51"/>
    </row>
    <row r="30" customFormat="false" ht="15.25" hidden="false" customHeight="true" outlineLevel="0" collapsed="false">
      <c r="A30" s="27" t="s">
        <v>44</v>
      </c>
      <c r="B30" s="27" t="s">
        <v>30</v>
      </c>
      <c r="C30" s="27" t="s">
        <v>31</v>
      </c>
      <c r="D30" s="28" t="s">
        <v>10</v>
      </c>
      <c r="E30" s="27" t="s">
        <v>181</v>
      </c>
      <c r="F30" s="27"/>
      <c r="G30" s="27" t="s">
        <v>32</v>
      </c>
      <c r="H30" s="29" t="s">
        <v>33</v>
      </c>
      <c r="I30" s="27" t="s">
        <v>34</v>
      </c>
      <c r="J30" s="27" t="s">
        <v>11</v>
      </c>
    </row>
    <row r="31" customFormat="false" ht="28.8" hidden="false" customHeight="true" outlineLevel="0" collapsed="false">
      <c r="A31" s="30" t="s">
        <v>182</v>
      </c>
      <c r="B31" s="30" t="s">
        <v>45</v>
      </c>
      <c r="C31" s="30" t="s">
        <v>38</v>
      </c>
      <c r="D31" s="31" t="s">
        <v>46</v>
      </c>
      <c r="E31" s="30" t="s">
        <v>183</v>
      </c>
      <c r="F31" s="30"/>
      <c r="G31" s="30" t="s">
        <v>40</v>
      </c>
      <c r="H31" s="32" t="n">
        <v>1</v>
      </c>
      <c r="I31" s="33" t="n">
        <v>19.82</v>
      </c>
      <c r="J31" s="33" t="n">
        <v>19.82</v>
      </c>
    </row>
    <row r="32" customFormat="false" ht="28.8" hidden="false" customHeight="true" outlineLevel="0" collapsed="false">
      <c r="A32" s="34" t="s">
        <v>184</v>
      </c>
      <c r="B32" s="34" t="s">
        <v>217</v>
      </c>
      <c r="C32" s="34" t="s">
        <v>38</v>
      </c>
      <c r="D32" s="35" t="s">
        <v>218</v>
      </c>
      <c r="E32" s="34" t="s">
        <v>183</v>
      </c>
      <c r="F32" s="34"/>
      <c r="G32" s="34" t="s">
        <v>40</v>
      </c>
      <c r="H32" s="36" t="n">
        <v>1</v>
      </c>
      <c r="I32" s="37" t="n">
        <v>0.07</v>
      </c>
      <c r="J32" s="37" t="n">
        <v>0.07</v>
      </c>
    </row>
    <row r="33" customFormat="false" ht="28.8" hidden="false" customHeight="true" outlineLevel="0" collapsed="false">
      <c r="A33" s="38" t="s">
        <v>187</v>
      </c>
      <c r="B33" s="38" t="s">
        <v>219</v>
      </c>
      <c r="C33" s="38" t="s">
        <v>38</v>
      </c>
      <c r="D33" s="39" t="s">
        <v>220</v>
      </c>
      <c r="E33" s="38" t="s">
        <v>193</v>
      </c>
      <c r="F33" s="38"/>
      <c r="G33" s="38" t="s">
        <v>40</v>
      </c>
      <c r="H33" s="40" t="n">
        <v>1</v>
      </c>
      <c r="I33" s="41" t="n">
        <v>1.64</v>
      </c>
      <c r="J33" s="41" t="n">
        <v>1.64</v>
      </c>
    </row>
    <row r="34" customFormat="false" ht="28.8" hidden="false" customHeight="true" outlineLevel="0" collapsed="false">
      <c r="A34" s="38" t="s">
        <v>187</v>
      </c>
      <c r="B34" s="38" t="s">
        <v>221</v>
      </c>
      <c r="C34" s="38" t="s">
        <v>38</v>
      </c>
      <c r="D34" s="39" t="s">
        <v>222</v>
      </c>
      <c r="E34" s="38" t="s">
        <v>223</v>
      </c>
      <c r="F34" s="38"/>
      <c r="G34" s="38" t="s">
        <v>40</v>
      </c>
      <c r="H34" s="40" t="n">
        <v>1</v>
      </c>
      <c r="I34" s="41" t="n">
        <v>0.48</v>
      </c>
      <c r="J34" s="41" t="n">
        <v>0.48</v>
      </c>
    </row>
    <row r="35" customFormat="false" ht="28.8" hidden="false" customHeight="true" outlineLevel="0" collapsed="false">
      <c r="A35" s="38" t="s">
        <v>187</v>
      </c>
      <c r="B35" s="38" t="s">
        <v>191</v>
      </c>
      <c r="C35" s="38" t="s">
        <v>38</v>
      </c>
      <c r="D35" s="39" t="s">
        <v>192</v>
      </c>
      <c r="E35" s="38" t="s">
        <v>193</v>
      </c>
      <c r="F35" s="38"/>
      <c r="G35" s="38" t="s">
        <v>40</v>
      </c>
      <c r="H35" s="40" t="n">
        <v>1</v>
      </c>
      <c r="I35" s="41" t="n">
        <v>1.14</v>
      </c>
      <c r="J35" s="41" t="n">
        <v>1.14</v>
      </c>
    </row>
    <row r="36" customFormat="false" ht="28.8" hidden="false" customHeight="true" outlineLevel="0" collapsed="false">
      <c r="A36" s="38" t="s">
        <v>187</v>
      </c>
      <c r="B36" s="38" t="s">
        <v>194</v>
      </c>
      <c r="C36" s="38" t="s">
        <v>38</v>
      </c>
      <c r="D36" s="39" t="s">
        <v>195</v>
      </c>
      <c r="E36" s="38" t="s">
        <v>196</v>
      </c>
      <c r="F36" s="38"/>
      <c r="G36" s="38" t="s">
        <v>40</v>
      </c>
      <c r="H36" s="40" t="n">
        <v>1</v>
      </c>
      <c r="I36" s="41" t="n">
        <v>0.07</v>
      </c>
      <c r="J36" s="41" t="n">
        <v>0.07</v>
      </c>
    </row>
    <row r="37" customFormat="false" ht="28.8" hidden="false" customHeight="true" outlineLevel="0" collapsed="false">
      <c r="A37" s="38" t="s">
        <v>187</v>
      </c>
      <c r="B37" s="38" t="s">
        <v>224</v>
      </c>
      <c r="C37" s="38" t="s">
        <v>38</v>
      </c>
      <c r="D37" s="39" t="s">
        <v>225</v>
      </c>
      <c r="E37" s="38" t="s">
        <v>190</v>
      </c>
      <c r="F37" s="38"/>
      <c r="G37" s="38" t="s">
        <v>40</v>
      </c>
      <c r="H37" s="40" t="n">
        <v>1</v>
      </c>
      <c r="I37" s="41" t="n">
        <v>14.58</v>
      </c>
      <c r="J37" s="41" t="n">
        <v>14.58</v>
      </c>
    </row>
    <row r="38" customFormat="false" ht="28.8" hidden="false" customHeight="true" outlineLevel="0" collapsed="false">
      <c r="A38" s="38" t="s">
        <v>187</v>
      </c>
      <c r="B38" s="38" t="s">
        <v>226</v>
      </c>
      <c r="C38" s="38" t="s">
        <v>38</v>
      </c>
      <c r="D38" s="39" t="s">
        <v>227</v>
      </c>
      <c r="E38" s="38" t="s">
        <v>199</v>
      </c>
      <c r="F38" s="38"/>
      <c r="G38" s="38" t="s">
        <v>40</v>
      </c>
      <c r="H38" s="40" t="n">
        <v>1</v>
      </c>
      <c r="I38" s="41" t="n">
        <v>0.59</v>
      </c>
      <c r="J38" s="41" t="n">
        <v>0.59</v>
      </c>
    </row>
    <row r="39" customFormat="false" ht="28.8" hidden="false" customHeight="true" outlineLevel="0" collapsed="false">
      <c r="A39" s="38" t="s">
        <v>187</v>
      </c>
      <c r="B39" s="38" t="s">
        <v>228</v>
      </c>
      <c r="C39" s="38" t="s">
        <v>38</v>
      </c>
      <c r="D39" s="39" t="s">
        <v>229</v>
      </c>
      <c r="E39" s="38" t="s">
        <v>199</v>
      </c>
      <c r="F39" s="38"/>
      <c r="G39" s="38" t="s">
        <v>40</v>
      </c>
      <c r="H39" s="40" t="n">
        <v>1</v>
      </c>
      <c r="I39" s="41" t="n">
        <v>1.25</v>
      </c>
      <c r="J39" s="41" t="n">
        <v>1.25</v>
      </c>
    </row>
    <row r="40" customFormat="false" ht="28.8" hidden="false" customHeight="false" outlineLevel="0" collapsed="false">
      <c r="A40" s="42"/>
      <c r="B40" s="42"/>
      <c r="C40" s="42"/>
      <c r="D40" s="43"/>
      <c r="E40" s="42" t="s">
        <v>202</v>
      </c>
      <c r="F40" s="44" t="n">
        <v>7.9129308</v>
      </c>
      <c r="G40" s="42" t="s">
        <v>203</v>
      </c>
      <c r="H40" s="45" t="n">
        <v>6.74</v>
      </c>
      <c r="I40" s="42" t="s">
        <v>204</v>
      </c>
      <c r="J40" s="44" t="n">
        <v>14.65</v>
      </c>
    </row>
    <row r="41" customFormat="false" ht="28.8" hidden="false" customHeight="true" outlineLevel="0" collapsed="false">
      <c r="A41" s="42"/>
      <c r="B41" s="42"/>
      <c r="C41" s="42"/>
      <c r="D41" s="43"/>
      <c r="E41" s="42" t="s">
        <v>205</v>
      </c>
      <c r="F41" s="44" t="n">
        <v>5.18</v>
      </c>
      <c r="G41" s="42"/>
      <c r="H41" s="46" t="s">
        <v>206</v>
      </c>
      <c r="I41" s="46"/>
      <c r="J41" s="44" t="n">
        <v>25</v>
      </c>
    </row>
    <row r="42" customFormat="false" ht="28.8" hidden="false" customHeight="false" outlineLevel="0" collapsed="false">
      <c r="A42" s="47"/>
      <c r="B42" s="47"/>
      <c r="C42" s="47"/>
      <c r="D42" s="48"/>
      <c r="E42" s="47"/>
      <c r="F42" s="47"/>
      <c r="G42" s="47" t="s">
        <v>207</v>
      </c>
      <c r="H42" s="49" t="n">
        <v>1524.84</v>
      </c>
      <c r="I42" s="47" t="s">
        <v>208</v>
      </c>
      <c r="J42" s="50" t="n">
        <v>38121</v>
      </c>
    </row>
    <row r="43" customFormat="false" ht="15" hidden="false" customHeight="false" outlineLevel="0" collapsed="false">
      <c r="A43" s="51"/>
      <c r="B43" s="51"/>
      <c r="C43" s="51"/>
      <c r="D43" s="52"/>
      <c r="E43" s="51"/>
      <c r="F43" s="51"/>
      <c r="G43" s="51"/>
      <c r="H43" s="53"/>
      <c r="I43" s="51"/>
      <c r="J43" s="51"/>
    </row>
    <row r="44" customFormat="false" ht="15.25" hidden="false" customHeight="true" outlineLevel="0" collapsed="false">
      <c r="A44" s="27"/>
      <c r="B44" s="27" t="s">
        <v>30</v>
      </c>
      <c r="C44" s="27" t="s">
        <v>31</v>
      </c>
      <c r="D44" s="28" t="s">
        <v>10</v>
      </c>
      <c r="E44" s="27" t="s">
        <v>181</v>
      </c>
      <c r="F44" s="27"/>
      <c r="G44" s="27" t="s">
        <v>32</v>
      </c>
      <c r="H44" s="29" t="s">
        <v>33</v>
      </c>
      <c r="I44" s="27" t="s">
        <v>34</v>
      </c>
      <c r="J44" s="27" t="s">
        <v>11</v>
      </c>
    </row>
    <row r="45" customFormat="false" ht="15.25" hidden="false" customHeight="true" outlineLevel="0" collapsed="false">
      <c r="A45" s="54" t="s">
        <v>187</v>
      </c>
      <c r="B45" s="54" t="s">
        <v>48</v>
      </c>
      <c r="C45" s="54" t="s">
        <v>38</v>
      </c>
      <c r="D45" s="55" t="s">
        <v>49</v>
      </c>
      <c r="E45" s="54" t="s">
        <v>190</v>
      </c>
      <c r="F45" s="54"/>
      <c r="G45" s="54" t="s">
        <v>40</v>
      </c>
      <c r="H45" s="56" t="n">
        <v>1</v>
      </c>
      <c r="I45" s="57" t="n">
        <v>15.25</v>
      </c>
      <c r="J45" s="57" t="n">
        <v>15.25</v>
      </c>
    </row>
    <row r="46" customFormat="false" ht="28.8" hidden="false" customHeight="false" outlineLevel="0" collapsed="false">
      <c r="A46" s="42"/>
      <c r="B46" s="42"/>
      <c r="C46" s="42"/>
      <c r="D46" s="43"/>
      <c r="E46" s="42" t="s">
        <v>202</v>
      </c>
      <c r="F46" s="44" t="n">
        <v>8.23</v>
      </c>
      <c r="G46" s="42" t="s">
        <v>203</v>
      </c>
      <c r="H46" s="45" t="n">
        <v>7.02</v>
      </c>
      <c r="I46" s="42" t="s">
        <v>204</v>
      </c>
      <c r="J46" s="44" t="n">
        <v>15.25</v>
      </c>
    </row>
    <row r="47" customFormat="false" ht="28.8" hidden="false" customHeight="true" outlineLevel="0" collapsed="false">
      <c r="A47" s="42"/>
      <c r="B47" s="42"/>
      <c r="C47" s="42"/>
      <c r="D47" s="43"/>
      <c r="E47" s="42" t="s">
        <v>205</v>
      </c>
      <c r="F47" s="44" t="n">
        <v>3.98</v>
      </c>
      <c r="G47" s="42"/>
      <c r="H47" s="46" t="s">
        <v>206</v>
      </c>
      <c r="I47" s="46"/>
      <c r="J47" s="44" t="n">
        <v>19.23</v>
      </c>
    </row>
    <row r="48" customFormat="false" ht="28.8" hidden="false" customHeight="false" outlineLevel="0" collapsed="false">
      <c r="A48" s="47"/>
      <c r="B48" s="47"/>
      <c r="C48" s="47"/>
      <c r="D48" s="48"/>
      <c r="E48" s="47"/>
      <c r="F48" s="47"/>
      <c r="G48" s="47" t="s">
        <v>207</v>
      </c>
      <c r="H48" s="49" t="n">
        <v>762.44</v>
      </c>
      <c r="I48" s="47" t="s">
        <v>208</v>
      </c>
      <c r="J48" s="50" t="n">
        <v>14661.72</v>
      </c>
    </row>
    <row r="49" customFormat="false" ht="15" hidden="false" customHeight="false" outlineLevel="0" collapsed="false">
      <c r="A49" s="51"/>
      <c r="B49" s="51"/>
      <c r="C49" s="51"/>
      <c r="D49" s="52"/>
      <c r="E49" s="51"/>
      <c r="F49" s="51"/>
      <c r="G49" s="51"/>
      <c r="H49" s="53"/>
      <c r="I49" s="51"/>
      <c r="J49" s="51"/>
    </row>
    <row r="50" customFormat="false" ht="15.25" hidden="false" customHeight="false" outlineLevel="0" collapsed="false">
      <c r="A50" s="23" t="s">
        <v>15</v>
      </c>
      <c r="B50" s="23"/>
      <c r="C50" s="23"/>
      <c r="D50" s="24" t="s">
        <v>16</v>
      </c>
      <c r="E50" s="23"/>
      <c r="F50" s="23"/>
      <c r="G50" s="23"/>
      <c r="H50" s="25"/>
      <c r="I50" s="23"/>
      <c r="J50" s="26" t="n">
        <v>11484.19</v>
      </c>
    </row>
    <row r="51" customFormat="false" ht="15.25" hidden="false" customHeight="true" outlineLevel="0" collapsed="false">
      <c r="A51" s="27"/>
      <c r="B51" s="27" t="s">
        <v>30</v>
      </c>
      <c r="C51" s="27" t="s">
        <v>31</v>
      </c>
      <c r="D51" s="28" t="s">
        <v>10</v>
      </c>
      <c r="E51" s="27" t="s">
        <v>181</v>
      </c>
      <c r="F51" s="27"/>
      <c r="G51" s="27" t="s">
        <v>32</v>
      </c>
      <c r="H51" s="29" t="s">
        <v>33</v>
      </c>
      <c r="I51" s="27" t="s">
        <v>34</v>
      </c>
      <c r="J51" s="27" t="s">
        <v>11</v>
      </c>
    </row>
    <row r="52" customFormat="false" ht="42.4" hidden="false" customHeight="true" outlineLevel="0" collapsed="false">
      <c r="A52" s="54" t="s">
        <v>187</v>
      </c>
      <c r="B52" s="54" t="s">
        <v>51</v>
      </c>
      <c r="C52" s="54" t="s">
        <v>38</v>
      </c>
      <c r="D52" s="55" t="s">
        <v>52</v>
      </c>
      <c r="E52" s="54" t="s">
        <v>199</v>
      </c>
      <c r="F52" s="54"/>
      <c r="G52" s="54" t="s">
        <v>53</v>
      </c>
      <c r="H52" s="56" t="n">
        <v>1</v>
      </c>
      <c r="I52" s="57" t="n">
        <v>642.96</v>
      </c>
      <c r="J52" s="57" t="n">
        <v>642.96</v>
      </c>
    </row>
    <row r="53" customFormat="false" ht="28.8" hidden="false" customHeight="false" outlineLevel="0" collapsed="false">
      <c r="A53" s="42"/>
      <c r="B53" s="42"/>
      <c r="C53" s="42"/>
      <c r="D53" s="43"/>
      <c r="E53" s="42" t="s">
        <v>202</v>
      </c>
      <c r="F53" s="44" t="n">
        <v>0</v>
      </c>
      <c r="G53" s="42" t="s">
        <v>203</v>
      </c>
      <c r="H53" s="45" t="n">
        <v>0</v>
      </c>
      <c r="I53" s="42" t="s">
        <v>204</v>
      </c>
      <c r="J53" s="44" t="n">
        <v>0</v>
      </c>
    </row>
    <row r="54" customFormat="false" ht="28.8" hidden="false" customHeight="true" outlineLevel="0" collapsed="false">
      <c r="A54" s="42"/>
      <c r="B54" s="42"/>
      <c r="C54" s="42"/>
      <c r="D54" s="43"/>
      <c r="E54" s="42" t="s">
        <v>205</v>
      </c>
      <c r="F54" s="44" t="n">
        <v>168.06</v>
      </c>
      <c r="G54" s="42"/>
      <c r="H54" s="46" t="s">
        <v>206</v>
      </c>
      <c r="I54" s="46"/>
      <c r="J54" s="44" t="n">
        <v>811.02</v>
      </c>
    </row>
    <row r="55" customFormat="false" ht="28.8" hidden="false" customHeight="false" outlineLevel="0" collapsed="false">
      <c r="A55" s="47"/>
      <c r="B55" s="47"/>
      <c r="C55" s="47"/>
      <c r="D55" s="48"/>
      <c r="E55" s="47"/>
      <c r="F55" s="47"/>
      <c r="G55" s="47" t="s">
        <v>207</v>
      </c>
      <c r="H55" s="49" t="n">
        <v>5.2</v>
      </c>
      <c r="I55" s="47" t="s">
        <v>208</v>
      </c>
      <c r="J55" s="50" t="n">
        <v>4217.3</v>
      </c>
    </row>
    <row r="56" customFormat="false" ht="15" hidden="false" customHeight="false" outlineLevel="0" collapsed="false">
      <c r="A56" s="51"/>
      <c r="B56" s="51"/>
      <c r="C56" s="51"/>
      <c r="D56" s="52"/>
      <c r="E56" s="51"/>
      <c r="F56" s="51"/>
      <c r="G56" s="51"/>
      <c r="H56" s="53"/>
      <c r="I56" s="51"/>
      <c r="J56" s="51"/>
    </row>
    <row r="57" customFormat="false" ht="15.25" hidden="false" customHeight="true" outlineLevel="0" collapsed="false">
      <c r="A57" s="27"/>
      <c r="B57" s="27" t="s">
        <v>30</v>
      </c>
      <c r="C57" s="27" t="s">
        <v>31</v>
      </c>
      <c r="D57" s="28" t="s">
        <v>10</v>
      </c>
      <c r="E57" s="27" t="s">
        <v>181</v>
      </c>
      <c r="F57" s="27"/>
      <c r="G57" s="27" t="s">
        <v>32</v>
      </c>
      <c r="H57" s="29" t="s">
        <v>33</v>
      </c>
      <c r="I57" s="27" t="s">
        <v>34</v>
      </c>
      <c r="J57" s="27" t="s">
        <v>11</v>
      </c>
    </row>
    <row r="58" customFormat="false" ht="42.4" hidden="false" customHeight="true" outlineLevel="0" collapsed="false">
      <c r="A58" s="54" t="s">
        <v>187</v>
      </c>
      <c r="B58" s="54" t="s">
        <v>55</v>
      </c>
      <c r="C58" s="54" t="s">
        <v>38</v>
      </c>
      <c r="D58" s="55" t="s">
        <v>56</v>
      </c>
      <c r="E58" s="54" t="s">
        <v>199</v>
      </c>
      <c r="F58" s="54"/>
      <c r="G58" s="54" t="s">
        <v>53</v>
      </c>
      <c r="H58" s="56" t="n">
        <v>1</v>
      </c>
      <c r="I58" s="57" t="n">
        <v>1028.75</v>
      </c>
      <c r="J58" s="57" t="n">
        <v>1028.75</v>
      </c>
    </row>
    <row r="59" customFormat="false" ht="28.8" hidden="false" customHeight="false" outlineLevel="0" collapsed="false">
      <c r="A59" s="42"/>
      <c r="B59" s="42"/>
      <c r="C59" s="42"/>
      <c r="D59" s="43"/>
      <c r="E59" s="42" t="s">
        <v>202</v>
      </c>
      <c r="F59" s="44" t="n">
        <v>0</v>
      </c>
      <c r="G59" s="42" t="s">
        <v>203</v>
      </c>
      <c r="H59" s="45" t="n">
        <v>0</v>
      </c>
      <c r="I59" s="42" t="s">
        <v>204</v>
      </c>
      <c r="J59" s="44" t="n">
        <v>0</v>
      </c>
    </row>
    <row r="60" customFormat="false" ht="28.8" hidden="false" customHeight="true" outlineLevel="0" collapsed="false">
      <c r="A60" s="42"/>
      <c r="B60" s="42"/>
      <c r="C60" s="42"/>
      <c r="D60" s="43"/>
      <c r="E60" s="42" t="s">
        <v>205</v>
      </c>
      <c r="F60" s="44" t="n">
        <v>268.91</v>
      </c>
      <c r="G60" s="42"/>
      <c r="H60" s="46" t="s">
        <v>206</v>
      </c>
      <c r="I60" s="46"/>
      <c r="J60" s="44" t="n">
        <v>1297.66</v>
      </c>
    </row>
    <row r="61" customFormat="false" ht="28.8" hidden="false" customHeight="false" outlineLevel="0" collapsed="false">
      <c r="A61" s="47"/>
      <c r="B61" s="47"/>
      <c r="C61" s="47"/>
      <c r="D61" s="48"/>
      <c r="E61" s="47"/>
      <c r="F61" s="47"/>
      <c r="G61" s="47" t="s">
        <v>207</v>
      </c>
      <c r="H61" s="49" t="n">
        <v>5.6</v>
      </c>
      <c r="I61" s="47" t="s">
        <v>208</v>
      </c>
      <c r="J61" s="50" t="n">
        <v>7266.89</v>
      </c>
    </row>
    <row r="62" customFormat="false" ht="15" hidden="false" customHeight="false" outlineLevel="0" collapsed="false">
      <c r="A62" s="51"/>
      <c r="B62" s="51"/>
      <c r="C62" s="51"/>
      <c r="D62" s="52"/>
      <c r="E62" s="51"/>
      <c r="F62" s="51"/>
      <c r="G62" s="51"/>
      <c r="H62" s="53"/>
      <c r="I62" s="51"/>
      <c r="J62" s="51"/>
    </row>
    <row r="63" customFormat="false" ht="15.25" hidden="false" customHeight="false" outlineLevel="0" collapsed="false">
      <c r="A63" s="23" t="s">
        <v>17</v>
      </c>
      <c r="B63" s="23"/>
      <c r="C63" s="23"/>
      <c r="D63" s="24" t="s">
        <v>18</v>
      </c>
      <c r="E63" s="23"/>
      <c r="F63" s="23"/>
      <c r="G63" s="23"/>
      <c r="H63" s="25"/>
      <c r="I63" s="23"/>
      <c r="J63" s="26" t="n">
        <v>82633.68</v>
      </c>
    </row>
    <row r="64" customFormat="false" ht="15.25" hidden="false" customHeight="true" outlineLevel="0" collapsed="false">
      <c r="A64" s="27" t="s">
        <v>57</v>
      </c>
      <c r="B64" s="27" t="s">
        <v>30</v>
      </c>
      <c r="C64" s="27" t="s">
        <v>31</v>
      </c>
      <c r="D64" s="28" t="s">
        <v>10</v>
      </c>
      <c r="E64" s="27" t="s">
        <v>181</v>
      </c>
      <c r="F64" s="27"/>
      <c r="G64" s="27" t="s">
        <v>32</v>
      </c>
      <c r="H64" s="29" t="s">
        <v>33</v>
      </c>
      <c r="I64" s="27" t="s">
        <v>34</v>
      </c>
      <c r="J64" s="27" t="s">
        <v>11</v>
      </c>
    </row>
    <row r="65" customFormat="false" ht="83.1" hidden="false" customHeight="true" outlineLevel="0" collapsed="false">
      <c r="A65" s="30" t="s">
        <v>182</v>
      </c>
      <c r="B65" s="30" t="s">
        <v>58</v>
      </c>
      <c r="C65" s="30" t="s">
        <v>59</v>
      </c>
      <c r="D65" s="31" t="s">
        <v>60</v>
      </c>
      <c r="E65" s="30" t="s">
        <v>230</v>
      </c>
      <c r="F65" s="30"/>
      <c r="G65" s="30" t="s">
        <v>61</v>
      </c>
      <c r="H65" s="32" t="n">
        <v>1</v>
      </c>
      <c r="I65" s="33" t="n">
        <v>1.65</v>
      </c>
      <c r="J65" s="33" t="n">
        <v>1.65</v>
      </c>
    </row>
    <row r="66" customFormat="false" ht="28.8" hidden="false" customHeight="true" outlineLevel="0" collapsed="false">
      <c r="A66" s="34" t="s">
        <v>184</v>
      </c>
      <c r="B66" s="34" t="s">
        <v>231</v>
      </c>
      <c r="C66" s="34" t="s">
        <v>38</v>
      </c>
      <c r="D66" s="35" t="s">
        <v>232</v>
      </c>
      <c r="E66" s="34" t="s">
        <v>183</v>
      </c>
      <c r="F66" s="34"/>
      <c r="G66" s="34" t="s">
        <v>40</v>
      </c>
      <c r="H66" s="36" t="n">
        <v>0.036</v>
      </c>
      <c r="I66" s="37" t="n">
        <v>15.77</v>
      </c>
      <c r="J66" s="37" t="n">
        <v>0.56</v>
      </c>
    </row>
    <row r="67" customFormat="false" ht="28.8" hidden="false" customHeight="true" outlineLevel="0" collapsed="false">
      <c r="A67" s="34" t="s">
        <v>184</v>
      </c>
      <c r="B67" s="34" t="s">
        <v>233</v>
      </c>
      <c r="C67" s="34" t="s">
        <v>38</v>
      </c>
      <c r="D67" s="35" t="s">
        <v>234</v>
      </c>
      <c r="E67" s="34" t="s">
        <v>183</v>
      </c>
      <c r="F67" s="34"/>
      <c r="G67" s="34" t="s">
        <v>40</v>
      </c>
      <c r="H67" s="36" t="n">
        <v>0.016</v>
      </c>
      <c r="I67" s="37" t="n">
        <v>19.6</v>
      </c>
      <c r="J67" s="37" t="n">
        <v>0.31</v>
      </c>
    </row>
    <row r="68" customFormat="false" ht="28.8" hidden="false" customHeight="true" outlineLevel="0" collapsed="false">
      <c r="A68" s="34" t="s">
        <v>184</v>
      </c>
      <c r="B68" s="34" t="s">
        <v>235</v>
      </c>
      <c r="C68" s="34" t="s">
        <v>38</v>
      </c>
      <c r="D68" s="35" t="s">
        <v>236</v>
      </c>
      <c r="E68" s="34" t="s">
        <v>183</v>
      </c>
      <c r="F68" s="34"/>
      <c r="G68" s="34" t="s">
        <v>40</v>
      </c>
      <c r="H68" s="36" t="n">
        <v>0.048</v>
      </c>
      <c r="I68" s="37" t="n">
        <v>16.37</v>
      </c>
      <c r="J68" s="37" t="n">
        <v>0.78</v>
      </c>
    </row>
    <row r="69" customFormat="false" ht="28.8" hidden="false" customHeight="false" outlineLevel="0" collapsed="false">
      <c r="A69" s="42"/>
      <c r="B69" s="42"/>
      <c r="C69" s="42"/>
      <c r="D69" s="43"/>
      <c r="E69" s="42" t="s">
        <v>202</v>
      </c>
      <c r="F69" s="44" t="n">
        <v>0.702171329804472</v>
      </c>
      <c r="G69" s="42" t="s">
        <v>203</v>
      </c>
      <c r="H69" s="45" t="n">
        <v>0.6</v>
      </c>
      <c r="I69" s="42" t="s">
        <v>204</v>
      </c>
      <c r="J69" s="44" t="n">
        <v>1.3</v>
      </c>
    </row>
    <row r="70" customFormat="false" ht="28.8" hidden="false" customHeight="true" outlineLevel="0" collapsed="false">
      <c r="A70" s="42"/>
      <c r="B70" s="42"/>
      <c r="C70" s="42"/>
      <c r="D70" s="43"/>
      <c r="E70" s="42" t="s">
        <v>205</v>
      </c>
      <c r="F70" s="44" t="n">
        <v>0.43</v>
      </c>
      <c r="G70" s="42"/>
      <c r="H70" s="46" t="s">
        <v>206</v>
      </c>
      <c r="I70" s="46"/>
      <c r="J70" s="44" t="n">
        <v>2.08</v>
      </c>
    </row>
    <row r="71" customFormat="false" ht="28.8" hidden="false" customHeight="false" outlineLevel="0" collapsed="false">
      <c r="A71" s="47"/>
      <c r="B71" s="47"/>
      <c r="C71" s="47"/>
      <c r="D71" s="48"/>
      <c r="E71" s="47"/>
      <c r="F71" s="47"/>
      <c r="G71" s="47" t="s">
        <v>207</v>
      </c>
      <c r="H71" s="49" t="n">
        <v>3097.44</v>
      </c>
      <c r="I71" s="47" t="s">
        <v>208</v>
      </c>
      <c r="J71" s="50" t="n">
        <v>6442.67</v>
      </c>
    </row>
    <row r="72" customFormat="false" ht="15" hidden="false" customHeight="false" outlineLevel="0" collapsed="false">
      <c r="A72" s="51"/>
      <c r="B72" s="51"/>
      <c r="C72" s="51"/>
      <c r="D72" s="52"/>
      <c r="E72" s="51"/>
      <c r="F72" s="51"/>
      <c r="G72" s="51"/>
      <c r="H72" s="53"/>
      <c r="I72" s="51"/>
      <c r="J72" s="51"/>
    </row>
    <row r="73" customFormat="false" ht="15.25" hidden="false" customHeight="true" outlineLevel="0" collapsed="false">
      <c r="A73" s="27" t="s">
        <v>62</v>
      </c>
      <c r="B73" s="27" t="s">
        <v>30</v>
      </c>
      <c r="C73" s="27" t="s">
        <v>31</v>
      </c>
      <c r="D73" s="28" t="s">
        <v>10</v>
      </c>
      <c r="E73" s="27" t="s">
        <v>181</v>
      </c>
      <c r="F73" s="27"/>
      <c r="G73" s="27" t="s">
        <v>32</v>
      </c>
      <c r="H73" s="29" t="s">
        <v>33</v>
      </c>
      <c r="I73" s="27" t="s">
        <v>34</v>
      </c>
      <c r="J73" s="27" t="s">
        <v>11</v>
      </c>
    </row>
    <row r="74" customFormat="false" ht="55.95" hidden="false" customHeight="true" outlineLevel="0" collapsed="false">
      <c r="A74" s="30" t="s">
        <v>182</v>
      </c>
      <c r="B74" s="30" t="s">
        <v>63</v>
      </c>
      <c r="C74" s="30" t="s">
        <v>59</v>
      </c>
      <c r="D74" s="31" t="s">
        <v>64</v>
      </c>
      <c r="E74" s="30" t="s">
        <v>237</v>
      </c>
      <c r="F74" s="30"/>
      <c r="G74" s="30" t="s">
        <v>65</v>
      </c>
      <c r="H74" s="32" t="n">
        <v>1</v>
      </c>
      <c r="I74" s="33" t="n">
        <v>3.83</v>
      </c>
      <c r="J74" s="33" t="n">
        <v>3.83</v>
      </c>
    </row>
    <row r="75" customFormat="false" ht="42.4" hidden="false" customHeight="true" outlineLevel="0" collapsed="false">
      <c r="A75" s="34" t="s">
        <v>184</v>
      </c>
      <c r="B75" s="34" t="s">
        <v>238</v>
      </c>
      <c r="C75" s="34" t="s">
        <v>38</v>
      </c>
      <c r="D75" s="35" t="s">
        <v>239</v>
      </c>
      <c r="E75" s="34" t="s">
        <v>240</v>
      </c>
      <c r="F75" s="34"/>
      <c r="G75" s="34" t="s">
        <v>241</v>
      </c>
      <c r="H75" s="36" t="n">
        <v>0.0093458</v>
      </c>
      <c r="I75" s="37" t="n">
        <v>228.35</v>
      </c>
      <c r="J75" s="37" t="n">
        <v>2.13</v>
      </c>
    </row>
    <row r="76" customFormat="false" ht="42.4" hidden="false" customHeight="true" outlineLevel="0" collapsed="false">
      <c r="A76" s="34" t="s">
        <v>184</v>
      </c>
      <c r="B76" s="34" t="s">
        <v>242</v>
      </c>
      <c r="C76" s="34" t="s">
        <v>38</v>
      </c>
      <c r="D76" s="35" t="s">
        <v>243</v>
      </c>
      <c r="E76" s="34" t="s">
        <v>240</v>
      </c>
      <c r="F76" s="34"/>
      <c r="G76" s="34" t="s">
        <v>241</v>
      </c>
      <c r="H76" s="36" t="n">
        <v>0.0054206</v>
      </c>
      <c r="I76" s="37" t="n">
        <v>206.6</v>
      </c>
      <c r="J76" s="37" t="n">
        <v>1.11</v>
      </c>
    </row>
    <row r="77" customFormat="false" ht="42.4" hidden="false" customHeight="true" outlineLevel="0" collapsed="false">
      <c r="A77" s="34" t="s">
        <v>184</v>
      </c>
      <c r="B77" s="34" t="s">
        <v>244</v>
      </c>
      <c r="C77" s="34" t="s">
        <v>38</v>
      </c>
      <c r="D77" s="35" t="s">
        <v>245</v>
      </c>
      <c r="E77" s="34" t="s">
        <v>240</v>
      </c>
      <c r="F77" s="34"/>
      <c r="G77" s="34" t="s">
        <v>246</v>
      </c>
      <c r="H77" s="36" t="n">
        <v>0.0039252</v>
      </c>
      <c r="I77" s="37" t="n">
        <v>74.13</v>
      </c>
      <c r="J77" s="37" t="n">
        <v>0.29</v>
      </c>
    </row>
    <row r="78" customFormat="false" ht="28.8" hidden="false" customHeight="true" outlineLevel="0" collapsed="false">
      <c r="A78" s="34" t="s">
        <v>184</v>
      </c>
      <c r="B78" s="34" t="s">
        <v>235</v>
      </c>
      <c r="C78" s="34" t="s">
        <v>38</v>
      </c>
      <c r="D78" s="35" t="s">
        <v>236</v>
      </c>
      <c r="E78" s="34" t="s">
        <v>183</v>
      </c>
      <c r="F78" s="34"/>
      <c r="G78" s="34" t="s">
        <v>40</v>
      </c>
      <c r="H78" s="36" t="n">
        <v>0.0186916</v>
      </c>
      <c r="I78" s="37" t="n">
        <v>16.37</v>
      </c>
      <c r="J78" s="37" t="n">
        <v>0.3</v>
      </c>
    </row>
    <row r="79" customFormat="false" ht="28.8" hidden="false" customHeight="false" outlineLevel="0" collapsed="false">
      <c r="A79" s="42"/>
      <c r="B79" s="42"/>
      <c r="C79" s="42"/>
      <c r="D79" s="43"/>
      <c r="E79" s="42" t="s">
        <v>202</v>
      </c>
      <c r="F79" s="44" t="n">
        <v>0.232256670627633</v>
      </c>
      <c r="G79" s="42" t="s">
        <v>203</v>
      </c>
      <c r="H79" s="45" t="n">
        <v>0.2</v>
      </c>
      <c r="I79" s="42" t="s">
        <v>204</v>
      </c>
      <c r="J79" s="44" t="n">
        <v>0.43</v>
      </c>
    </row>
    <row r="80" customFormat="false" ht="28.8" hidden="false" customHeight="true" outlineLevel="0" collapsed="false">
      <c r="A80" s="42"/>
      <c r="B80" s="42"/>
      <c r="C80" s="42"/>
      <c r="D80" s="43"/>
      <c r="E80" s="42" t="s">
        <v>205</v>
      </c>
      <c r="F80" s="44" t="n">
        <v>1</v>
      </c>
      <c r="G80" s="42"/>
      <c r="H80" s="46" t="s">
        <v>206</v>
      </c>
      <c r="I80" s="46"/>
      <c r="J80" s="44" t="n">
        <v>4.83</v>
      </c>
    </row>
    <row r="81" customFormat="false" ht="28.8" hidden="false" customHeight="false" outlineLevel="0" collapsed="false">
      <c r="A81" s="47"/>
      <c r="B81" s="47"/>
      <c r="C81" s="47"/>
      <c r="D81" s="48"/>
      <c r="E81" s="47"/>
      <c r="F81" s="47"/>
      <c r="G81" s="47" t="s">
        <v>207</v>
      </c>
      <c r="H81" s="49" t="n">
        <v>3307</v>
      </c>
      <c r="I81" s="47" t="s">
        <v>208</v>
      </c>
      <c r="J81" s="50" t="n">
        <v>15972.81</v>
      </c>
    </row>
    <row r="82" customFormat="false" ht="15" hidden="false" customHeight="false" outlineLevel="0" collapsed="false">
      <c r="A82" s="51"/>
      <c r="B82" s="51"/>
      <c r="C82" s="51"/>
      <c r="D82" s="52"/>
      <c r="E82" s="51"/>
      <c r="F82" s="51"/>
      <c r="G82" s="51"/>
      <c r="H82" s="53"/>
      <c r="I82" s="51"/>
      <c r="J82" s="51"/>
    </row>
    <row r="83" customFormat="false" ht="15.25" hidden="false" customHeight="true" outlineLevel="0" collapsed="false">
      <c r="A83" s="27" t="s">
        <v>66</v>
      </c>
      <c r="B83" s="27" t="s">
        <v>30</v>
      </c>
      <c r="C83" s="27" t="s">
        <v>31</v>
      </c>
      <c r="D83" s="28" t="s">
        <v>10</v>
      </c>
      <c r="E83" s="27" t="s">
        <v>181</v>
      </c>
      <c r="F83" s="27"/>
      <c r="G83" s="27" t="s">
        <v>32</v>
      </c>
      <c r="H83" s="29" t="s">
        <v>33</v>
      </c>
      <c r="I83" s="27" t="s">
        <v>34</v>
      </c>
      <c r="J83" s="27" t="s">
        <v>11</v>
      </c>
    </row>
    <row r="84" customFormat="false" ht="55.95" hidden="false" customHeight="true" outlineLevel="0" collapsed="false">
      <c r="A84" s="30" t="s">
        <v>182</v>
      </c>
      <c r="B84" s="30" t="s">
        <v>67</v>
      </c>
      <c r="C84" s="30" t="s">
        <v>59</v>
      </c>
      <c r="D84" s="31" t="s">
        <v>68</v>
      </c>
      <c r="E84" s="30" t="s">
        <v>237</v>
      </c>
      <c r="F84" s="30"/>
      <c r="G84" s="30" t="s">
        <v>65</v>
      </c>
      <c r="H84" s="32" t="n">
        <v>1</v>
      </c>
      <c r="I84" s="33" t="n">
        <v>2.03</v>
      </c>
      <c r="J84" s="33" t="n">
        <v>2.03</v>
      </c>
    </row>
    <row r="85" customFormat="false" ht="55.95" hidden="false" customHeight="true" outlineLevel="0" collapsed="false">
      <c r="A85" s="34" t="s">
        <v>184</v>
      </c>
      <c r="B85" s="34" t="s">
        <v>247</v>
      </c>
      <c r="C85" s="34" t="s">
        <v>38</v>
      </c>
      <c r="D85" s="35" t="s">
        <v>248</v>
      </c>
      <c r="E85" s="34" t="s">
        <v>240</v>
      </c>
      <c r="F85" s="34"/>
      <c r="G85" s="34" t="s">
        <v>241</v>
      </c>
      <c r="H85" s="36" t="n">
        <v>0.003</v>
      </c>
      <c r="I85" s="37" t="n">
        <v>187.67</v>
      </c>
      <c r="J85" s="37" t="n">
        <v>0.56</v>
      </c>
    </row>
    <row r="86" customFormat="false" ht="42.4" hidden="false" customHeight="true" outlineLevel="0" collapsed="false">
      <c r="A86" s="34" t="s">
        <v>184</v>
      </c>
      <c r="B86" s="34" t="s">
        <v>249</v>
      </c>
      <c r="C86" s="34" t="s">
        <v>38</v>
      </c>
      <c r="D86" s="35" t="s">
        <v>250</v>
      </c>
      <c r="E86" s="34" t="s">
        <v>240</v>
      </c>
      <c r="F86" s="34"/>
      <c r="G86" s="34" t="s">
        <v>241</v>
      </c>
      <c r="H86" s="36" t="n">
        <v>0.008</v>
      </c>
      <c r="I86" s="37" t="n">
        <v>168.22</v>
      </c>
      <c r="J86" s="37" t="n">
        <v>1.34</v>
      </c>
    </row>
    <row r="87" customFormat="false" ht="28.8" hidden="false" customHeight="true" outlineLevel="0" collapsed="false">
      <c r="A87" s="34" t="s">
        <v>184</v>
      </c>
      <c r="B87" s="34" t="s">
        <v>235</v>
      </c>
      <c r="C87" s="34" t="s">
        <v>38</v>
      </c>
      <c r="D87" s="35" t="s">
        <v>236</v>
      </c>
      <c r="E87" s="34" t="s">
        <v>183</v>
      </c>
      <c r="F87" s="34"/>
      <c r="G87" s="34" t="s">
        <v>40</v>
      </c>
      <c r="H87" s="36" t="n">
        <v>0.008</v>
      </c>
      <c r="I87" s="37" t="n">
        <v>16.37</v>
      </c>
      <c r="J87" s="37" t="n">
        <v>0.13</v>
      </c>
    </row>
    <row r="88" customFormat="false" ht="28.8" hidden="false" customHeight="false" outlineLevel="0" collapsed="false">
      <c r="A88" s="42"/>
      <c r="B88" s="42"/>
      <c r="C88" s="42"/>
      <c r="D88" s="43"/>
      <c r="E88" s="42" t="s">
        <v>202</v>
      </c>
      <c r="F88" s="44" t="n">
        <v>0.11342767635303</v>
      </c>
      <c r="G88" s="42" t="s">
        <v>203</v>
      </c>
      <c r="H88" s="45" t="n">
        <v>0.1</v>
      </c>
      <c r="I88" s="42" t="s">
        <v>204</v>
      </c>
      <c r="J88" s="44" t="n">
        <v>0.21</v>
      </c>
    </row>
    <row r="89" customFormat="false" ht="28.8" hidden="false" customHeight="true" outlineLevel="0" collapsed="false">
      <c r="A89" s="42"/>
      <c r="B89" s="42"/>
      <c r="C89" s="42"/>
      <c r="D89" s="43"/>
      <c r="E89" s="42" t="s">
        <v>205</v>
      </c>
      <c r="F89" s="44" t="n">
        <v>0.53</v>
      </c>
      <c r="G89" s="42"/>
      <c r="H89" s="46" t="s">
        <v>206</v>
      </c>
      <c r="I89" s="46"/>
      <c r="J89" s="44" t="n">
        <v>2.56</v>
      </c>
    </row>
    <row r="90" customFormat="false" ht="28.8" hidden="false" customHeight="false" outlineLevel="0" collapsed="false">
      <c r="A90" s="47"/>
      <c r="B90" s="47"/>
      <c r="C90" s="47"/>
      <c r="D90" s="48"/>
      <c r="E90" s="47"/>
      <c r="F90" s="47"/>
      <c r="G90" s="47" t="s">
        <v>207</v>
      </c>
      <c r="H90" s="49" t="n">
        <v>2825.2</v>
      </c>
      <c r="I90" s="47" t="s">
        <v>208</v>
      </c>
      <c r="J90" s="50" t="n">
        <v>7232.51</v>
      </c>
    </row>
    <row r="91" customFormat="false" ht="15" hidden="false" customHeight="false" outlineLevel="0" collapsed="false">
      <c r="A91" s="51"/>
      <c r="B91" s="51"/>
      <c r="C91" s="51"/>
      <c r="D91" s="52"/>
      <c r="E91" s="51"/>
      <c r="F91" s="51"/>
      <c r="G91" s="51"/>
      <c r="H91" s="53"/>
      <c r="I91" s="51"/>
      <c r="J91" s="51"/>
    </row>
    <row r="92" customFormat="false" ht="15.25" hidden="false" customHeight="true" outlineLevel="0" collapsed="false">
      <c r="A92" s="27" t="s">
        <v>69</v>
      </c>
      <c r="B92" s="27" t="s">
        <v>30</v>
      </c>
      <c r="C92" s="27" t="s">
        <v>31</v>
      </c>
      <c r="D92" s="28" t="s">
        <v>10</v>
      </c>
      <c r="E92" s="27" t="s">
        <v>181</v>
      </c>
      <c r="F92" s="27"/>
      <c r="G92" s="27" t="s">
        <v>32</v>
      </c>
      <c r="H92" s="29" t="s">
        <v>33</v>
      </c>
      <c r="I92" s="27" t="s">
        <v>34</v>
      </c>
      <c r="J92" s="27" t="s">
        <v>11</v>
      </c>
    </row>
    <row r="93" customFormat="false" ht="42.4" hidden="false" customHeight="true" outlineLevel="0" collapsed="false">
      <c r="A93" s="30" t="s">
        <v>182</v>
      </c>
      <c r="B93" s="30" t="s">
        <v>70</v>
      </c>
      <c r="C93" s="30" t="s">
        <v>59</v>
      </c>
      <c r="D93" s="31" t="s">
        <v>71</v>
      </c>
      <c r="E93" s="30" t="s">
        <v>237</v>
      </c>
      <c r="F93" s="30"/>
      <c r="G93" s="30" t="s">
        <v>65</v>
      </c>
      <c r="H93" s="32" t="n">
        <v>1</v>
      </c>
      <c r="I93" s="33" t="n">
        <v>6.13</v>
      </c>
      <c r="J93" s="33" t="n">
        <v>6.13</v>
      </c>
    </row>
    <row r="94" customFormat="false" ht="55.95" hidden="false" customHeight="true" outlineLevel="0" collapsed="false">
      <c r="A94" s="34" t="s">
        <v>184</v>
      </c>
      <c r="B94" s="34" t="s">
        <v>247</v>
      </c>
      <c r="C94" s="34" t="s">
        <v>38</v>
      </c>
      <c r="D94" s="35" t="s">
        <v>248</v>
      </c>
      <c r="E94" s="34" t="s">
        <v>240</v>
      </c>
      <c r="F94" s="34"/>
      <c r="G94" s="34" t="s">
        <v>241</v>
      </c>
      <c r="H94" s="36" t="n">
        <v>0.0327</v>
      </c>
      <c r="I94" s="37" t="n">
        <v>187.67</v>
      </c>
      <c r="J94" s="37" t="n">
        <v>6.13</v>
      </c>
    </row>
    <row r="95" customFormat="false" ht="28.8" hidden="false" customHeight="false" outlineLevel="0" collapsed="false">
      <c r="A95" s="42"/>
      <c r="B95" s="42"/>
      <c r="C95" s="42"/>
      <c r="D95" s="43"/>
      <c r="E95" s="42" t="s">
        <v>202</v>
      </c>
      <c r="F95" s="44" t="n">
        <v>0.205250081019769</v>
      </c>
      <c r="G95" s="42" t="s">
        <v>203</v>
      </c>
      <c r="H95" s="45" t="n">
        <v>0.17</v>
      </c>
      <c r="I95" s="42" t="s">
        <v>204</v>
      </c>
      <c r="J95" s="44" t="n">
        <v>0.38</v>
      </c>
    </row>
    <row r="96" customFormat="false" ht="28.8" hidden="false" customHeight="true" outlineLevel="0" collapsed="false">
      <c r="A96" s="42"/>
      <c r="B96" s="42"/>
      <c r="C96" s="42"/>
      <c r="D96" s="43"/>
      <c r="E96" s="42" t="s">
        <v>205</v>
      </c>
      <c r="F96" s="44" t="n">
        <v>1.6</v>
      </c>
      <c r="G96" s="42"/>
      <c r="H96" s="46" t="s">
        <v>206</v>
      </c>
      <c r="I96" s="46"/>
      <c r="J96" s="44" t="n">
        <v>7.73</v>
      </c>
    </row>
    <row r="97" customFormat="false" ht="28.8" hidden="false" customHeight="false" outlineLevel="0" collapsed="false">
      <c r="A97" s="47"/>
      <c r="B97" s="47"/>
      <c r="C97" s="47"/>
      <c r="D97" s="48"/>
      <c r="E97" s="47"/>
      <c r="F97" s="47"/>
      <c r="G97" s="47" t="s">
        <v>207</v>
      </c>
      <c r="H97" s="49" t="n">
        <v>2825.2</v>
      </c>
      <c r="I97" s="47" t="s">
        <v>208</v>
      </c>
      <c r="J97" s="50" t="n">
        <v>21838.79</v>
      </c>
    </row>
    <row r="98" customFormat="false" ht="15" hidden="false" customHeight="false" outlineLevel="0" collapsed="false">
      <c r="A98" s="51"/>
      <c r="B98" s="51"/>
      <c r="C98" s="51"/>
      <c r="D98" s="52"/>
      <c r="E98" s="51"/>
      <c r="F98" s="51"/>
      <c r="G98" s="51"/>
      <c r="H98" s="53"/>
      <c r="I98" s="51"/>
      <c r="J98" s="51"/>
    </row>
    <row r="99" customFormat="false" ht="15.25" hidden="false" customHeight="true" outlineLevel="0" collapsed="false">
      <c r="A99" s="27" t="s">
        <v>72</v>
      </c>
      <c r="B99" s="27" t="s">
        <v>30</v>
      </c>
      <c r="C99" s="27" t="s">
        <v>31</v>
      </c>
      <c r="D99" s="28" t="s">
        <v>10</v>
      </c>
      <c r="E99" s="27" t="s">
        <v>181</v>
      </c>
      <c r="F99" s="27"/>
      <c r="G99" s="27" t="s">
        <v>32</v>
      </c>
      <c r="H99" s="29" t="s">
        <v>33</v>
      </c>
      <c r="I99" s="27" t="s">
        <v>34</v>
      </c>
      <c r="J99" s="27" t="s">
        <v>11</v>
      </c>
    </row>
    <row r="100" customFormat="false" ht="28.8" hidden="false" customHeight="true" outlineLevel="0" collapsed="false">
      <c r="A100" s="30" t="s">
        <v>182</v>
      </c>
      <c r="B100" s="30" t="s">
        <v>73</v>
      </c>
      <c r="C100" s="30" t="s">
        <v>59</v>
      </c>
      <c r="D100" s="31" t="s">
        <v>74</v>
      </c>
      <c r="E100" s="30" t="s">
        <v>237</v>
      </c>
      <c r="F100" s="30"/>
      <c r="G100" s="30" t="s">
        <v>65</v>
      </c>
      <c r="H100" s="32" t="n">
        <v>1</v>
      </c>
      <c r="I100" s="33" t="n">
        <v>2.2</v>
      </c>
      <c r="J100" s="33" t="n">
        <v>2.2</v>
      </c>
    </row>
    <row r="101" customFormat="false" ht="42.4" hidden="false" customHeight="true" outlineLevel="0" collapsed="false">
      <c r="A101" s="34" t="s">
        <v>184</v>
      </c>
      <c r="B101" s="34" t="s">
        <v>238</v>
      </c>
      <c r="C101" s="34" t="s">
        <v>38</v>
      </c>
      <c r="D101" s="35" t="s">
        <v>239</v>
      </c>
      <c r="E101" s="34" t="s">
        <v>240</v>
      </c>
      <c r="F101" s="34"/>
      <c r="G101" s="34" t="s">
        <v>241</v>
      </c>
      <c r="H101" s="36" t="n">
        <v>0.0079</v>
      </c>
      <c r="I101" s="37" t="n">
        <v>228.35</v>
      </c>
      <c r="J101" s="37" t="n">
        <v>1.8</v>
      </c>
    </row>
    <row r="102" customFormat="false" ht="42.4" hidden="false" customHeight="true" outlineLevel="0" collapsed="false">
      <c r="A102" s="34" t="s">
        <v>184</v>
      </c>
      <c r="B102" s="34" t="s">
        <v>251</v>
      </c>
      <c r="C102" s="34" t="s">
        <v>38</v>
      </c>
      <c r="D102" s="35" t="s">
        <v>252</v>
      </c>
      <c r="E102" s="34" t="s">
        <v>240</v>
      </c>
      <c r="F102" s="34"/>
      <c r="G102" s="34" t="s">
        <v>246</v>
      </c>
      <c r="H102" s="36" t="n">
        <v>0.0034</v>
      </c>
      <c r="I102" s="37" t="n">
        <v>66.4</v>
      </c>
      <c r="J102" s="37" t="n">
        <v>0.22</v>
      </c>
    </row>
    <row r="103" customFormat="false" ht="28.8" hidden="false" customHeight="true" outlineLevel="0" collapsed="false">
      <c r="A103" s="34" t="s">
        <v>184</v>
      </c>
      <c r="B103" s="34" t="s">
        <v>235</v>
      </c>
      <c r="C103" s="34" t="s">
        <v>38</v>
      </c>
      <c r="D103" s="35" t="s">
        <v>236</v>
      </c>
      <c r="E103" s="34" t="s">
        <v>183</v>
      </c>
      <c r="F103" s="34"/>
      <c r="G103" s="34" t="s">
        <v>40</v>
      </c>
      <c r="H103" s="36" t="n">
        <v>0.0113</v>
      </c>
      <c r="I103" s="37" t="n">
        <v>16.37</v>
      </c>
      <c r="J103" s="37" t="n">
        <v>0.18</v>
      </c>
    </row>
    <row r="104" customFormat="false" ht="28.8" hidden="false" customHeight="false" outlineLevel="0" collapsed="false">
      <c r="A104" s="42"/>
      <c r="B104" s="42"/>
      <c r="C104" s="42"/>
      <c r="D104" s="43"/>
      <c r="E104" s="42" t="s">
        <v>202</v>
      </c>
      <c r="F104" s="44" t="n">
        <v>0.145835583882467</v>
      </c>
      <c r="G104" s="42" t="s">
        <v>203</v>
      </c>
      <c r="H104" s="45" t="n">
        <v>0.12</v>
      </c>
      <c r="I104" s="42" t="s">
        <v>204</v>
      </c>
      <c r="J104" s="44" t="n">
        <v>0.27</v>
      </c>
    </row>
    <row r="105" customFormat="false" ht="28.8" hidden="false" customHeight="true" outlineLevel="0" collapsed="false">
      <c r="A105" s="42"/>
      <c r="B105" s="42"/>
      <c r="C105" s="42"/>
      <c r="D105" s="43"/>
      <c r="E105" s="42" t="s">
        <v>205</v>
      </c>
      <c r="F105" s="44" t="n">
        <v>0.57</v>
      </c>
      <c r="G105" s="42"/>
      <c r="H105" s="46" t="s">
        <v>206</v>
      </c>
      <c r="I105" s="46"/>
      <c r="J105" s="44" t="n">
        <v>2.77</v>
      </c>
    </row>
    <row r="106" customFormat="false" ht="28.8" hidden="false" customHeight="false" outlineLevel="0" collapsed="false">
      <c r="A106" s="47"/>
      <c r="B106" s="47"/>
      <c r="C106" s="47"/>
      <c r="D106" s="48"/>
      <c r="E106" s="47"/>
      <c r="F106" s="47"/>
      <c r="G106" s="47" t="s">
        <v>207</v>
      </c>
      <c r="H106" s="49" t="n">
        <v>2825.2</v>
      </c>
      <c r="I106" s="47" t="s">
        <v>208</v>
      </c>
      <c r="J106" s="50" t="n">
        <v>7825.8</v>
      </c>
    </row>
    <row r="107" customFormat="false" ht="15" hidden="false" customHeight="false" outlineLevel="0" collapsed="false">
      <c r="A107" s="51"/>
      <c r="B107" s="51"/>
      <c r="C107" s="51"/>
      <c r="D107" s="52"/>
      <c r="E107" s="51"/>
      <c r="F107" s="51"/>
      <c r="G107" s="51"/>
      <c r="H107" s="53"/>
      <c r="I107" s="51"/>
      <c r="J107" s="51"/>
    </row>
    <row r="108" customFormat="false" ht="15.25" hidden="false" customHeight="true" outlineLevel="0" collapsed="false">
      <c r="A108" s="27" t="s">
        <v>75</v>
      </c>
      <c r="B108" s="27" t="s">
        <v>30</v>
      </c>
      <c r="C108" s="27" t="s">
        <v>31</v>
      </c>
      <c r="D108" s="28" t="s">
        <v>10</v>
      </c>
      <c r="E108" s="27" t="s">
        <v>181</v>
      </c>
      <c r="F108" s="27"/>
      <c r="G108" s="27" t="s">
        <v>32</v>
      </c>
      <c r="H108" s="29" t="s">
        <v>33</v>
      </c>
      <c r="I108" s="27" t="s">
        <v>34</v>
      </c>
      <c r="J108" s="27" t="s">
        <v>11</v>
      </c>
    </row>
    <row r="109" customFormat="false" ht="28.8" hidden="false" customHeight="true" outlineLevel="0" collapsed="false">
      <c r="A109" s="30" t="s">
        <v>182</v>
      </c>
      <c r="B109" s="30" t="s">
        <v>76</v>
      </c>
      <c r="C109" s="30" t="s">
        <v>59</v>
      </c>
      <c r="D109" s="31" t="s">
        <v>77</v>
      </c>
      <c r="E109" s="30" t="s">
        <v>237</v>
      </c>
      <c r="F109" s="30"/>
      <c r="G109" s="30" t="s">
        <v>65</v>
      </c>
      <c r="H109" s="32" t="n">
        <v>1</v>
      </c>
      <c r="I109" s="33" t="n">
        <v>5.01</v>
      </c>
      <c r="J109" s="33" t="n">
        <v>5.01</v>
      </c>
    </row>
    <row r="110" customFormat="false" ht="55.95" hidden="false" customHeight="true" outlineLevel="0" collapsed="false">
      <c r="A110" s="34" t="s">
        <v>184</v>
      </c>
      <c r="B110" s="34" t="s">
        <v>253</v>
      </c>
      <c r="C110" s="34" t="s">
        <v>38</v>
      </c>
      <c r="D110" s="35" t="s">
        <v>254</v>
      </c>
      <c r="E110" s="34" t="s">
        <v>240</v>
      </c>
      <c r="F110" s="34"/>
      <c r="G110" s="34" t="s">
        <v>241</v>
      </c>
      <c r="H110" s="36" t="n">
        <v>0.0043478</v>
      </c>
      <c r="I110" s="37" t="n">
        <v>157.62</v>
      </c>
      <c r="J110" s="37" t="n">
        <v>0.68</v>
      </c>
    </row>
    <row r="111" customFormat="false" ht="69.5" hidden="false" customHeight="true" outlineLevel="0" collapsed="false">
      <c r="A111" s="34" t="s">
        <v>184</v>
      </c>
      <c r="B111" s="34" t="s">
        <v>255</v>
      </c>
      <c r="C111" s="34" t="s">
        <v>38</v>
      </c>
      <c r="D111" s="35" t="s">
        <v>256</v>
      </c>
      <c r="E111" s="34" t="s">
        <v>240</v>
      </c>
      <c r="F111" s="34"/>
      <c r="G111" s="34" t="s">
        <v>241</v>
      </c>
      <c r="H111" s="36" t="n">
        <v>0.0096522</v>
      </c>
      <c r="I111" s="37" t="n">
        <v>301.65</v>
      </c>
      <c r="J111" s="37" t="n">
        <v>2.91</v>
      </c>
    </row>
    <row r="112" customFormat="false" ht="69.5" hidden="false" customHeight="true" outlineLevel="0" collapsed="false">
      <c r="A112" s="34" t="s">
        <v>184</v>
      </c>
      <c r="B112" s="34" t="s">
        <v>257</v>
      </c>
      <c r="C112" s="34" t="s">
        <v>38</v>
      </c>
      <c r="D112" s="35" t="s">
        <v>258</v>
      </c>
      <c r="E112" s="34" t="s">
        <v>240</v>
      </c>
      <c r="F112" s="34"/>
      <c r="G112" s="34" t="s">
        <v>246</v>
      </c>
      <c r="H112" s="36" t="n">
        <v>0.0033913</v>
      </c>
      <c r="I112" s="37" t="n">
        <v>57.85</v>
      </c>
      <c r="J112" s="37" t="n">
        <v>0.19</v>
      </c>
    </row>
    <row r="113" customFormat="false" ht="42.4" hidden="false" customHeight="true" outlineLevel="0" collapsed="false">
      <c r="A113" s="34" t="s">
        <v>184</v>
      </c>
      <c r="B113" s="34" t="s">
        <v>259</v>
      </c>
      <c r="C113" s="34" t="s">
        <v>38</v>
      </c>
      <c r="D113" s="35" t="s">
        <v>260</v>
      </c>
      <c r="E113" s="34" t="s">
        <v>240</v>
      </c>
      <c r="F113" s="34"/>
      <c r="G113" s="34" t="s">
        <v>241</v>
      </c>
      <c r="H113" s="36" t="n">
        <v>0.0015652</v>
      </c>
      <c r="I113" s="37" t="n">
        <v>232.71</v>
      </c>
      <c r="J113" s="37" t="n">
        <v>0.36</v>
      </c>
    </row>
    <row r="114" customFormat="false" ht="42.4" hidden="false" customHeight="true" outlineLevel="0" collapsed="false">
      <c r="A114" s="34" t="s">
        <v>184</v>
      </c>
      <c r="B114" s="34" t="s">
        <v>261</v>
      </c>
      <c r="C114" s="34" t="s">
        <v>38</v>
      </c>
      <c r="D114" s="35" t="s">
        <v>262</v>
      </c>
      <c r="E114" s="34" t="s">
        <v>240</v>
      </c>
      <c r="F114" s="34"/>
      <c r="G114" s="34" t="s">
        <v>246</v>
      </c>
      <c r="H114" s="36" t="n">
        <v>0.0027826</v>
      </c>
      <c r="I114" s="37" t="n">
        <v>75.91</v>
      </c>
      <c r="J114" s="37" t="n">
        <v>0.21</v>
      </c>
    </row>
    <row r="115" customFormat="false" ht="28.8" hidden="false" customHeight="true" outlineLevel="0" collapsed="false">
      <c r="A115" s="34" t="s">
        <v>184</v>
      </c>
      <c r="B115" s="34" t="s">
        <v>235</v>
      </c>
      <c r="C115" s="34" t="s">
        <v>38</v>
      </c>
      <c r="D115" s="35" t="s">
        <v>236</v>
      </c>
      <c r="E115" s="34" t="s">
        <v>183</v>
      </c>
      <c r="F115" s="34"/>
      <c r="G115" s="34" t="s">
        <v>40</v>
      </c>
      <c r="H115" s="36" t="n">
        <v>0.0130435</v>
      </c>
      <c r="I115" s="37" t="n">
        <v>16.37</v>
      </c>
      <c r="J115" s="37" t="n">
        <v>0.21</v>
      </c>
    </row>
    <row r="116" customFormat="false" ht="42.4" hidden="false" customHeight="true" outlineLevel="0" collapsed="false">
      <c r="A116" s="34" t="s">
        <v>184</v>
      </c>
      <c r="B116" s="34" t="s">
        <v>263</v>
      </c>
      <c r="C116" s="34" t="s">
        <v>38</v>
      </c>
      <c r="D116" s="35" t="s">
        <v>264</v>
      </c>
      <c r="E116" s="34" t="s">
        <v>240</v>
      </c>
      <c r="F116" s="34"/>
      <c r="G116" s="34" t="s">
        <v>241</v>
      </c>
      <c r="H116" s="36" t="n">
        <v>0.0021739</v>
      </c>
      <c r="I116" s="37" t="n">
        <v>167.38</v>
      </c>
      <c r="J116" s="37" t="n">
        <v>0.36</v>
      </c>
    </row>
    <row r="117" customFormat="false" ht="42.4" hidden="false" customHeight="true" outlineLevel="0" collapsed="false">
      <c r="A117" s="34" t="s">
        <v>184</v>
      </c>
      <c r="B117" s="34" t="s">
        <v>265</v>
      </c>
      <c r="C117" s="34" t="s">
        <v>38</v>
      </c>
      <c r="D117" s="35" t="s">
        <v>266</v>
      </c>
      <c r="E117" s="34" t="s">
        <v>240</v>
      </c>
      <c r="F117" s="34"/>
      <c r="G117" s="34" t="s">
        <v>246</v>
      </c>
      <c r="H117" s="36" t="n">
        <v>0.0021739</v>
      </c>
      <c r="I117" s="37" t="n">
        <v>45.94</v>
      </c>
      <c r="J117" s="37" t="n">
        <v>0.09</v>
      </c>
    </row>
    <row r="118" customFormat="false" ht="28.8" hidden="false" customHeight="false" outlineLevel="0" collapsed="false">
      <c r="A118" s="42"/>
      <c r="B118" s="42"/>
      <c r="C118" s="42"/>
      <c r="D118" s="43"/>
      <c r="E118" s="42" t="s">
        <v>202</v>
      </c>
      <c r="F118" s="44" t="n">
        <v>0.253861942313925</v>
      </c>
      <c r="G118" s="42" t="s">
        <v>203</v>
      </c>
      <c r="H118" s="45" t="n">
        <v>0.22</v>
      </c>
      <c r="I118" s="42" t="s">
        <v>204</v>
      </c>
      <c r="J118" s="44" t="n">
        <v>0.47</v>
      </c>
    </row>
    <row r="119" customFormat="false" ht="28.8" hidden="false" customHeight="true" outlineLevel="0" collapsed="false">
      <c r="A119" s="42"/>
      <c r="B119" s="42"/>
      <c r="C119" s="42"/>
      <c r="D119" s="43"/>
      <c r="E119" s="42" t="s">
        <v>205</v>
      </c>
      <c r="F119" s="44" t="n">
        <v>1.3</v>
      </c>
      <c r="G119" s="42"/>
      <c r="H119" s="46" t="s">
        <v>206</v>
      </c>
      <c r="I119" s="46"/>
      <c r="J119" s="44" t="n">
        <v>6.31</v>
      </c>
    </row>
    <row r="120" customFormat="false" ht="28.8" hidden="false" customHeight="false" outlineLevel="0" collapsed="false">
      <c r="A120" s="47"/>
      <c r="B120" s="47"/>
      <c r="C120" s="47"/>
      <c r="D120" s="48"/>
      <c r="E120" s="47"/>
      <c r="F120" s="47"/>
      <c r="G120" s="47" t="s">
        <v>207</v>
      </c>
      <c r="H120" s="49" t="n">
        <v>2825.2</v>
      </c>
      <c r="I120" s="47" t="s">
        <v>208</v>
      </c>
      <c r="J120" s="50" t="n">
        <v>17827.01</v>
      </c>
    </row>
    <row r="121" customFormat="false" ht="15" hidden="false" customHeight="false" outlineLevel="0" collapsed="false">
      <c r="A121" s="51"/>
      <c r="B121" s="51"/>
      <c r="C121" s="51"/>
      <c r="D121" s="52"/>
      <c r="E121" s="51"/>
      <c r="F121" s="51"/>
      <c r="G121" s="51"/>
      <c r="H121" s="53"/>
      <c r="I121" s="51"/>
      <c r="J121" s="51"/>
    </row>
    <row r="122" customFormat="false" ht="15.25" hidden="false" customHeight="true" outlineLevel="0" collapsed="false">
      <c r="A122" s="27" t="s">
        <v>78</v>
      </c>
      <c r="B122" s="27" t="s">
        <v>30</v>
      </c>
      <c r="C122" s="27" t="s">
        <v>31</v>
      </c>
      <c r="D122" s="28" t="s">
        <v>10</v>
      </c>
      <c r="E122" s="27" t="s">
        <v>181</v>
      </c>
      <c r="F122" s="27"/>
      <c r="G122" s="27" t="s">
        <v>32</v>
      </c>
      <c r="H122" s="29" t="s">
        <v>33</v>
      </c>
      <c r="I122" s="27" t="s">
        <v>34</v>
      </c>
      <c r="J122" s="27" t="s">
        <v>11</v>
      </c>
    </row>
    <row r="123" customFormat="false" ht="28.8" hidden="false" customHeight="true" outlineLevel="0" collapsed="false">
      <c r="A123" s="30" t="s">
        <v>182</v>
      </c>
      <c r="B123" s="30" t="s">
        <v>79</v>
      </c>
      <c r="C123" s="30" t="s">
        <v>59</v>
      </c>
      <c r="D123" s="31" t="s">
        <v>80</v>
      </c>
      <c r="E123" s="30" t="s">
        <v>237</v>
      </c>
      <c r="F123" s="30"/>
      <c r="G123" s="30" t="s">
        <v>81</v>
      </c>
      <c r="H123" s="32" t="n">
        <v>1</v>
      </c>
      <c r="I123" s="33" t="n">
        <v>2.01</v>
      </c>
      <c r="J123" s="33" t="n">
        <v>2.01</v>
      </c>
    </row>
    <row r="124" customFormat="false" ht="69.5" hidden="false" customHeight="true" outlineLevel="0" collapsed="false">
      <c r="A124" s="34" t="s">
        <v>184</v>
      </c>
      <c r="B124" s="34" t="s">
        <v>267</v>
      </c>
      <c r="C124" s="34" t="s">
        <v>38</v>
      </c>
      <c r="D124" s="35" t="s">
        <v>268</v>
      </c>
      <c r="E124" s="34" t="s">
        <v>240</v>
      </c>
      <c r="F124" s="34"/>
      <c r="G124" s="34" t="s">
        <v>241</v>
      </c>
      <c r="H124" s="36" t="n">
        <v>0.01</v>
      </c>
      <c r="I124" s="37" t="n">
        <v>201.11</v>
      </c>
      <c r="J124" s="37" t="n">
        <v>2.01</v>
      </c>
    </row>
    <row r="125" customFormat="false" ht="28.8" hidden="false" customHeight="false" outlineLevel="0" collapsed="false">
      <c r="A125" s="42"/>
      <c r="B125" s="42"/>
      <c r="C125" s="42"/>
      <c r="D125" s="43"/>
      <c r="E125" s="42" t="s">
        <v>202</v>
      </c>
      <c r="F125" s="44" t="n">
        <v>0.0648158150588744</v>
      </c>
      <c r="G125" s="42" t="s">
        <v>203</v>
      </c>
      <c r="H125" s="45" t="n">
        <v>0.06</v>
      </c>
      <c r="I125" s="42" t="s">
        <v>204</v>
      </c>
      <c r="J125" s="44" t="n">
        <v>0.12</v>
      </c>
    </row>
    <row r="126" customFormat="false" ht="28.8" hidden="false" customHeight="true" outlineLevel="0" collapsed="false">
      <c r="A126" s="42"/>
      <c r="B126" s="42"/>
      <c r="C126" s="42"/>
      <c r="D126" s="43"/>
      <c r="E126" s="42" t="s">
        <v>205</v>
      </c>
      <c r="F126" s="44" t="n">
        <v>0.52</v>
      </c>
      <c r="G126" s="42"/>
      <c r="H126" s="46" t="s">
        <v>206</v>
      </c>
      <c r="I126" s="46"/>
      <c r="J126" s="44" t="n">
        <v>2.53</v>
      </c>
    </row>
    <row r="127" customFormat="false" ht="28.8" hidden="false" customHeight="false" outlineLevel="0" collapsed="false">
      <c r="A127" s="47"/>
      <c r="B127" s="47"/>
      <c r="C127" s="47"/>
      <c r="D127" s="48"/>
      <c r="E127" s="47"/>
      <c r="F127" s="47"/>
      <c r="G127" s="47" t="s">
        <v>207</v>
      </c>
      <c r="H127" s="49" t="n">
        <v>1394.44</v>
      </c>
      <c r="I127" s="47" t="s">
        <v>208</v>
      </c>
      <c r="J127" s="50" t="n">
        <v>3527.93</v>
      </c>
    </row>
    <row r="128" customFormat="false" ht="15" hidden="false" customHeight="false" outlineLevel="0" collapsed="false">
      <c r="A128" s="51"/>
      <c r="B128" s="51"/>
      <c r="C128" s="51"/>
      <c r="D128" s="52"/>
      <c r="E128" s="51"/>
      <c r="F128" s="51"/>
      <c r="G128" s="51"/>
      <c r="H128" s="53"/>
      <c r="I128" s="51"/>
      <c r="J128" s="51"/>
    </row>
    <row r="129" customFormat="false" ht="15.25" hidden="false" customHeight="true" outlineLevel="0" collapsed="false">
      <c r="A129" s="27" t="s">
        <v>82</v>
      </c>
      <c r="B129" s="27" t="s">
        <v>30</v>
      </c>
      <c r="C129" s="27" t="s">
        <v>31</v>
      </c>
      <c r="D129" s="28" t="s">
        <v>10</v>
      </c>
      <c r="E129" s="27" t="s">
        <v>181</v>
      </c>
      <c r="F129" s="27"/>
      <c r="G129" s="27" t="s">
        <v>32</v>
      </c>
      <c r="H129" s="29" t="s">
        <v>33</v>
      </c>
      <c r="I129" s="27" t="s">
        <v>34</v>
      </c>
      <c r="J129" s="27" t="s">
        <v>11</v>
      </c>
    </row>
    <row r="130" customFormat="false" ht="42.4" hidden="false" customHeight="true" outlineLevel="0" collapsed="false">
      <c r="A130" s="30" t="s">
        <v>182</v>
      </c>
      <c r="B130" s="30" t="s">
        <v>83</v>
      </c>
      <c r="C130" s="30" t="s">
        <v>59</v>
      </c>
      <c r="D130" s="31" t="s">
        <v>84</v>
      </c>
      <c r="E130" s="30" t="s">
        <v>237</v>
      </c>
      <c r="F130" s="30"/>
      <c r="G130" s="30" t="s">
        <v>65</v>
      </c>
      <c r="H130" s="32" t="n">
        <v>1</v>
      </c>
      <c r="I130" s="33" t="n">
        <v>1.12</v>
      </c>
      <c r="J130" s="33" t="n">
        <v>1.12</v>
      </c>
    </row>
    <row r="131" customFormat="false" ht="42.4" hidden="false" customHeight="true" outlineLevel="0" collapsed="false">
      <c r="A131" s="34" t="s">
        <v>184</v>
      </c>
      <c r="B131" s="34" t="s">
        <v>269</v>
      </c>
      <c r="C131" s="34" t="s">
        <v>38</v>
      </c>
      <c r="D131" s="35" t="s">
        <v>270</v>
      </c>
      <c r="E131" s="34" t="s">
        <v>240</v>
      </c>
      <c r="F131" s="34"/>
      <c r="G131" s="34" t="s">
        <v>241</v>
      </c>
      <c r="H131" s="36" t="n">
        <v>0.0029867</v>
      </c>
      <c r="I131" s="37" t="n">
        <v>239.95</v>
      </c>
      <c r="J131" s="37" t="n">
        <v>0.71</v>
      </c>
    </row>
    <row r="132" customFormat="false" ht="28.8" hidden="false" customHeight="true" outlineLevel="0" collapsed="false">
      <c r="A132" s="34" t="s">
        <v>184</v>
      </c>
      <c r="B132" s="34" t="s">
        <v>235</v>
      </c>
      <c r="C132" s="34" t="s">
        <v>38</v>
      </c>
      <c r="D132" s="35" t="s">
        <v>236</v>
      </c>
      <c r="E132" s="34" t="s">
        <v>183</v>
      </c>
      <c r="F132" s="34"/>
      <c r="G132" s="34" t="s">
        <v>40</v>
      </c>
      <c r="H132" s="36" t="n">
        <v>0.0255</v>
      </c>
      <c r="I132" s="37" t="n">
        <v>16.37</v>
      </c>
      <c r="J132" s="37" t="n">
        <v>0.41</v>
      </c>
    </row>
    <row r="133" customFormat="false" ht="28.8" hidden="false" customHeight="false" outlineLevel="0" collapsed="false">
      <c r="A133" s="42"/>
      <c r="B133" s="42"/>
      <c r="C133" s="42"/>
      <c r="D133" s="43"/>
      <c r="E133" s="42" t="s">
        <v>202</v>
      </c>
      <c r="F133" s="44" t="n">
        <v>0.172842173490332</v>
      </c>
      <c r="G133" s="42" t="s">
        <v>203</v>
      </c>
      <c r="H133" s="45" t="n">
        <v>0.15</v>
      </c>
      <c r="I133" s="42" t="s">
        <v>204</v>
      </c>
      <c r="J133" s="44" t="n">
        <v>0.32</v>
      </c>
    </row>
    <row r="134" customFormat="false" ht="28.8" hidden="false" customHeight="true" outlineLevel="0" collapsed="false">
      <c r="A134" s="42"/>
      <c r="B134" s="42"/>
      <c r="C134" s="42"/>
      <c r="D134" s="43"/>
      <c r="E134" s="42" t="s">
        <v>205</v>
      </c>
      <c r="F134" s="44" t="n">
        <v>0.29</v>
      </c>
      <c r="G134" s="42"/>
      <c r="H134" s="46" t="s">
        <v>206</v>
      </c>
      <c r="I134" s="46"/>
      <c r="J134" s="44" t="n">
        <v>1.41</v>
      </c>
    </row>
    <row r="135" customFormat="false" ht="28.8" hidden="false" customHeight="false" outlineLevel="0" collapsed="false">
      <c r="A135" s="47"/>
      <c r="B135" s="47"/>
      <c r="C135" s="47"/>
      <c r="D135" s="48"/>
      <c r="E135" s="47"/>
      <c r="F135" s="47"/>
      <c r="G135" s="47" t="s">
        <v>207</v>
      </c>
      <c r="H135" s="49" t="n">
        <v>1394.44</v>
      </c>
      <c r="I135" s="47" t="s">
        <v>208</v>
      </c>
      <c r="J135" s="50" t="n">
        <v>1966.16</v>
      </c>
    </row>
    <row r="136" customFormat="false" ht="15" hidden="false" customHeight="false" outlineLevel="0" collapsed="false">
      <c r="A136" s="51"/>
      <c r="B136" s="51"/>
      <c r="C136" s="51"/>
      <c r="D136" s="52"/>
      <c r="E136" s="51"/>
      <c r="F136" s="51"/>
      <c r="G136" s="51"/>
      <c r="H136" s="53"/>
      <c r="I136" s="51"/>
      <c r="J136" s="51"/>
    </row>
    <row r="137" customFormat="false" ht="15.25" hidden="false" customHeight="false" outlineLevel="0" collapsed="false">
      <c r="A137" s="23" t="s">
        <v>19</v>
      </c>
      <c r="B137" s="23"/>
      <c r="C137" s="23"/>
      <c r="D137" s="24" t="s">
        <v>20</v>
      </c>
      <c r="E137" s="23"/>
      <c r="F137" s="23"/>
      <c r="G137" s="23"/>
      <c r="H137" s="25"/>
      <c r="I137" s="23"/>
      <c r="J137" s="26" t="n">
        <v>272567.13</v>
      </c>
    </row>
    <row r="138" customFormat="false" ht="15.25" hidden="false" customHeight="true" outlineLevel="0" collapsed="false">
      <c r="A138" s="27" t="s">
        <v>85</v>
      </c>
      <c r="B138" s="27" t="s">
        <v>30</v>
      </c>
      <c r="C138" s="27" t="s">
        <v>31</v>
      </c>
      <c r="D138" s="28" t="s">
        <v>10</v>
      </c>
      <c r="E138" s="27" t="s">
        <v>181</v>
      </c>
      <c r="F138" s="27"/>
      <c r="G138" s="27" t="s">
        <v>32</v>
      </c>
      <c r="H138" s="29" t="s">
        <v>33</v>
      </c>
      <c r="I138" s="27" t="s">
        <v>34</v>
      </c>
      <c r="J138" s="27" t="s">
        <v>11</v>
      </c>
    </row>
    <row r="139" customFormat="false" ht="28.8" hidden="false" customHeight="true" outlineLevel="0" collapsed="false">
      <c r="A139" s="30" t="s">
        <v>182</v>
      </c>
      <c r="B139" s="30" t="s">
        <v>86</v>
      </c>
      <c r="C139" s="30" t="s">
        <v>59</v>
      </c>
      <c r="D139" s="31" t="s">
        <v>87</v>
      </c>
      <c r="E139" s="30" t="s">
        <v>230</v>
      </c>
      <c r="F139" s="30"/>
      <c r="G139" s="30" t="s">
        <v>61</v>
      </c>
      <c r="H139" s="32" t="n">
        <v>1</v>
      </c>
      <c r="I139" s="33" t="n">
        <v>1.44</v>
      </c>
      <c r="J139" s="33" t="n">
        <v>1.44</v>
      </c>
    </row>
    <row r="140" customFormat="false" ht="28.8" hidden="false" customHeight="true" outlineLevel="0" collapsed="false">
      <c r="A140" s="34" t="s">
        <v>184</v>
      </c>
      <c r="B140" s="34" t="s">
        <v>231</v>
      </c>
      <c r="C140" s="34" t="s">
        <v>38</v>
      </c>
      <c r="D140" s="35" t="s">
        <v>232</v>
      </c>
      <c r="E140" s="34" t="s">
        <v>183</v>
      </c>
      <c r="F140" s="34"/>
      <c r="G140" s="34" t="s">
        <v>40</v>
      </c>
      <c r="H140" s="36" t="n">
        <v>0.012</v>
      </c>
      <c r="I140" s="37" t="n">
        <v>15.77</v>
      </c>
      <c r="J140" s="37" t="n">
        <v>0.18</v>
      </c>
    </row>
    <row r="141" customFormat="false" ht="42.4" hidden="false" customHeight="true" outlineLevel="0" collapsed="false">
      <c r="A141" s="34" t="s">
        <v>184</v>
      </c>
      <c r="B141" s="34" t="s">
        <v>271</v>
      </c>
      <c r="C141" s="34" t="s">
        <v>38</v>
      </c>
      <c r="D141" s="35" t="s">
        <v>272</v>
      </c>
      <c r="E141" s="34" t="s">
        <v>240</v>
      </c>
      <c r="F141" s="34"/>
      <c r="G141" s="34" t="s">
        <v>241</v>
      </c>
      <c r="H141" s="36" t="n">
        <v>0.015</v>
      </c>
      <c r="I141" s="37" t="n">
        <v>84.54</v>
      </c>
      <c r="J141" s="37" t="n">
        <v>1.26</v>
      </c>
    </row>
    <row r="142" customFormat="false" ht="28.8" hidden="false" customHeight="false" outlineLevel="0" collapsed="false">
      <c r="A142" s="42"/>
      <c r="B142" s="42"/>
      <c r="C142" s="42"/>
      <c r="D142" s="43"/>
      <c r="E142" s="42" t="s">
        <v>202</v>
      </c>
      <c r="F142" s="44" t="n">
        <v>0.183644809333477</v>
      </c>
      <c r="G142" s="42" t="s">
        <v>203</v>
      </c>
      <c r="H142" s="45" t="n">
        <v>0.16</v>
      </c>
      <c r="I142" s="42" t="s">
        <v>204</v>
      </c>
      <c r="J142" s="44" t="n">
        <v>0.34</v>
      </c>
    </row>
    <row r="143" customFormat="false" ht="28.8" hidden="false" customHeight="true" outlineLevel="0" collapsed="false">
      <c r="A143" s="42"/>
      <c r="B143" s="42"/>
      <c r="C143" s="42"/>
      <c r="D143" s="43"/>
      <c r="E143" s="42" t="s">
        <v>205</v>
      </c>
      <c r="F143" s="44" t="n">
        <v>0.37</v>
      </c>
      <c r="G143" s="42"/>
      <c r="H143" s="46" t="s">
        <v>206</v>
      </c>
      <c r="I143" s="46"/>
      <c r="J143" s="44" t="n">
        <v>1.81</v>
      </c>
    </row>
    <row r="144" customFormat="false" ht="28.8" hidden="false" customHeight="false" outlineLevel="0" collapsed="false">
      <c r="A144" s="47"/>
      <c r="B144" s="47"/>
      <c r="C144" s="47"/>
      <c r="D144" s="48"/>
      <c r="E144" s="47"/>
      <c r="F144" s="47"/>
      <c r="G144" s="47" t="s">
        <v>207</v>
      </c>
      <c r="H144" s="49" t="n">
        <v>370.83</v>
      </c>
      <c r="I144" s="47" t="s">
        <v>208</v>
      </c>
      <c r="J144" s="50" t="n">
        <v>671.2</v>
      </c>
    </row>
    <row r="145" customFormat="false" ht="15" hidden="false" customHeight="false" outlineLevel="0" collapsed="false">
      <c r="A145" s="51"/>
      <c r="B145" s="51"/>
      <c r="C145" s="51"/>
      <c r="D145" s="52"/>
      <c r="E145" s="51"/>
      <c r="F145" s="51"/>
      <c r="G145" s="51"/>
      <c r="H145" s="53"/>
      <c r="I145" s="51"/>
      <c r="J145" s="51"/>
    </row>
    <row r="146" customFormat="false" ht="15.25" hidden="false" customHeight="true" outlineLevel="0" collapsed="false">
      <c r="A146" s="27" t="s">
        <v>88</v>
      </c>
      <c r="B146" s="27" t="s">
        <v>30</v>
      </c>
      <c r="C146" s="27" t="s">
        <v>31</v>
      </c>
      <c r="D146" s="28" t="s">
        <v>10</v>
      </c>
      <c r="E146" s="27" t="s">
        <v>181</v>
      </c>
      <c r="F146" s="27"/>
      <c r="G146" s="27" t="s">
        <v>32</v>
      </c>
      <c r="H146" s="29" t="s">
        <v>33</v>
      </c>
      <c r="I146" s="27" t="s">
        <v>34</v>
      </c>
      <c r="J146" s="27" t="s">
        <v>11</v>
      </c>
    </row>
    <row r="147" customFormat="false" ht="28.8" hidden="false" customHeight="true" outlineLevel="0" collapsed="false">
      <c r="A147" s="30" t="s">
        <v>182</v>
      </c>
      <c r="B147" s="30" t="s">
        <v>89</v>
      </c>
      <c r="C147" s="30" t="s">
        <v>59</v>
      </c>
      <c r="D147" s="31" t="s">
        <v>90</v>
      </c>
      <c r="E147" s="30" t="s">
        <v>273</v>
      </c>
      <c r="F147" s="30"/>
      <c r="G147" s="30" t="s">
        <v>61</v>
      </c>
      <c r="H147" s="32" t="n">
        <v>1</v>
      </c>
      <c r="I147" s="33" t="n">
        <v>3.27</v>
      </c>
      <c r="J147" s="33" t="n">
        <v>3.27</v>
      </c>
    </row>
    <row r="148" customFormat="false" ht="28.8" hidden="false" customHeight="true" outlineLevel="0" collapsed="false">
      <c r="A148" s="34" t="s">
        <v>184</v>
      </c>
      <c r="B148" s="34" t="s">
        <v>274</v>
      </c>
      <c r="C148" s="34" t="s">
        <v>38</v>
      </c>
      <c r="D148" s="35" t="s">
        <v>275</v>
      </c>
      <c r="E148" s="34" t="s">
        <v>183</v>
      </c>
      <c r="F148" s="34"/>
      <c r="G148" s="34" t="s">
        <v>40</v>
      </c>
      <c r="H148" s="36" t="n">
        <v>0.05</v>
      </c>
      <c r="I148" s="37" t="n">
        <v>25.04</v>
      </c>
      <c r="J148" s="37" t="n">
        <v>1.25</v>
      </c>
    </row>
    <row r="149" customFormat="false" ht="28.8" hidden="false" customHeight="true" outlineLevel="0" collapsed="false">
      <c r="A149" s="34" t="s">
        <v>184</v>
      </c>
      <c r="B149" s="34" t="s">
        <v>235</v>
      </c>
      <c r="C149" s="34" t="s">
        <v>38</v>
      </c>
      <c r="D149" s="35" t="s">
        <v>236</v>
      </c>
      <c r="E149" s="34" t="s">
        <v>183</v>
      </c>
      <c r="F149" s="34"/>
      <c r="G149" s="34" t="s">
        <v>40</v>
      </c>
      <c r="H149" s="36" t="n">
        <v>0.05</v>
      </c>
      <c r="I149" s="37" t="n">
        <v>16.37</v>
      </c>
      <c r="J149" s="37" t="n">
        <v>0.81</v>
      </c>
    </row>
    <row r="150" customFormat="false" ht="28.8" hidden="false" customHeight="true" outlineLevel="0" collapsed="false">
      <c r="A150" s="38" t="s">
        <v>187</v>
      </c>
      <c r="B150" s="38" t="s">
        <v>276</v>
      </c>
      <c r="C150" s="38" t="s">
        <v>38</v>
      </c>
      <c r="D150" s="39" t="s">
        <v>277</v>
      </c>
      <c r="E150" s="38" t="s">
        <v>278</v>
      </c>
      <c r="F150" s="38"/>
      <c r="G150" s="38" t="s">
        <v>61</v>
      </c>
      <c r="H150" s="40" t="n">
        <v>0.3</v>
      </c>
      <c r="I150" s="41" t="n">
        <v>2.6</v>
      </c>
      <c r="J150" s="41" t="n">
        <v>0.78</v>
      </c>
    </row>
    <row r="151" customFormat="false" ht="28.8" hidden="false" customHeight="true" outlineLevel="0" collapsed="false">
      <c r="A151" s="38" t="s">
        <v>187</v>
      </c>
      <c r="B151" s="38" t="s">
        <v>279</v>
      </c>
      <c r="C151" s="38" t="s">
        <v>38</v>
      </c>
      <c r="D151" s="39" t="s">
        <v>280</v>
      </c>
      <c r="E151" s="38" t="s">
        <v>278</v>
      </c>
      <c r="F151" s="38"/>
      <c r="G151" s="38" t="s">
        <v>281</v>
      </c>
      <c r="H151" s="40" t="n">
        <v>0.24</v>
      </c>
      <c r="I151" s="41" t="n">
        <v>0.95</v>
      </c>
      <c r="J151" s="41" t="n">
        <v>0.22</v>
      </c>
    </row>
    <row r="152" customFormat="false" ht="28.8" hidden="false" customHeight="true" outlineLevel="0" collapsed="false">
      <c r="A152" s="38" t="s">
        <v>187</v>
      </c>
      <c r="B152" s="38" t="s">
        <v>282</v>
      </c>
      <c r="C152" s="38" t="s">
        <v>38</v>
      </c>
      <c r="D152" s="39" t="s">
        <v>283</v>
      </c>
      <c r="E152" s="38" t="s">
        <v>278</v>
      </c>
      <c r="F152" s="38"/>
      <c r="G152" s="38" t="s">
        <v>118</v>
      </c>
      <c r="H152" s="40" t="n">
        <v>0.009</v>
      </c>
      <c r="I152" s="41" t="n">
        <v>9.9</v>
      </c>
      <c r="J152" s="41" t="n">
        <v>0.08</v>
      </c>
    </row>
    <row r="153" customFormat="false" ht="15.25" hidden="false" customHeight="true" outlineLevel="0" collapsed="false">
      <c r="A153" s="38" t="s">
        <v>187</v>
      </c>
      <c r="B153" s="38" t="s">
        <v>284</v>
      </c>
      <c r="C153" s="38" t="s">
        <v>38</v>
      </c>
      <c r="D153" s="39" t="s">
        <v>285</v>
      </c>
      <c r="E153" s="38" t="s">
        <v>278</v>
      </c>
      <c r="F153" s="38"/>
      <c r="G153" s="38" t="s">
        <v>118</v>
      </c>
      <c r="H153" s="40" t="n">
        <v>0.009</v>
      </c>
      <c r="I153" s="41" t="n">
        <v>6.19</v>
      </c>
      <c r="J153" s="41" t="n">
        <v>0.05</v>
      </c>
    </row>
    <row r="154" customFormat="false" ht="28.8" hidden="false" customHeight="true" outlineLevel="0" collapsed="false">
      <c r="A154" s="38" t="s">
        <v>187</v>
      </c>
      <c r="B154" s="38" t="s">
        <v>286</v>
      </c>
      <c r="C154" s="38" t="s">
        <v>38</v>
      </c>
      <c r="D154" s="39" t="s">
        <v>287</v>
      </c>
      <c r="E154" s="38" t="s">
        <v>278</v>
      </c>
      <c r="F154" s="38"/>
      <c r="G154" s="38" t="s">
        <v>118</v>
      </c>
      <c r="H154" s="40" t="n">
        <v>0.009</v>
      </c>
      <c r="I154" s="41" t="n">
        <v>9.09</v>
      </c>
      <c r="J154" s="41" t="n">
        <v>0.08</v>
      </c>
    </row>
    <row r="155" customFormat="false" ht="28.8" hidden="false" customHeight="false" outlineLevel="0" collapsed="false">
      <c r="A155" s="42"/>
      <c r="B155" s="42"/>
      <c r="C155" s="42"/>
      <c r="D155" s="43"/>
      <c r="E155" s="42" t="s">
        <v>202</v>
      </c>
      <c r="F155" s="44" t="n">
        <v>0.831802959922221</v>
      </c>
      <c r="G155" s="42" t="s">
        <v>203</v>
      </c>
      <c r="H155" s="45" t="n">
        <v>0.71</v>
      </c>
      <c r="I155" s="42" t="s">
        <v>204</v>
      </c>
      <c r="J155" s="44" t="n">
        <v>1.54</v>
      </c>
    </row>
    <row r="156" customFormat="false" ht="28.8" hidden="false" customHeight="true" outlineLevel="0" collapsed="false">
      <c r="A156" s="42"/>
      <c r="B156" s="42"/>
      <c r="C156" s="42"/>
      <c r="D156" s="43"/>
      <c r="E156" s="42" t="s">
        <v>205</v>
      </c>
      <c r="F156" s="44" t="n">
        <v>0.85</v>
      </c>
      <c r="G156" s="42"/>
      <c r="H156" s="46" t="s">
        <v>206</v>
      </c>
      <c r="I156" s="46"/>
      <c r="J156" s="44" t="n">
        <v>4.12</v>
      </c>
    </row>
    <row r="157" customFormat="false" ht="28.8" hidden="false" customHeight="false" outlineLevel="0" collapsed="false">
      <c r="A157" s="47"/>
      <c r="B157" s="47"/>
      <c r="C157" s="47"/>
      <c r="D157" s="48"/>
      <c r="E157" s="47"/>
      <c r="F157" s="47"/>
      <c r="G157" s="47" t="s">
        <v>207</v>
      </c>
      <c r="H157" s="49" t="n">
        <v>45</v>
      </c>
      <c r="I157" s="47" t="s">
        <v>208</v>
      </c>
      <c r="J157" s="50" t="n">
        <v>185.4</v>
      </c>
    </row>
    <row r="158" customFormat="false" ht="15" hidden="false" customHeight="false" outlineLevel="0" collapsed="false">
      <c r="A158" s="51"/>
      <c r="B158" s="51"/>
      <c r="C158" s="51"/>
      <c r="D158" s="52"/>
      <c r="E158" s="51"/>
      <c r="F158" s="51"/>
      <c r="G158" s="51"/>
      <c r="H158" s="53"/>
      <c r="I158" s="51"/>
      <c r="J158" s="51"/>
    </row>
    <row r="159" customFormat="false" ht="15.25" hidden="false" customHeight="true" outlineLevel="0" collapsed="false">
      <c r="A159" s="27" t="s">
        <v>91</v>
      </c>
      <c r="B159" s="27" t="s">
        <v>30</v>
      </c>
      <c r="C159" s="27" t="s">
        <v>31</v>
      </c>
      <c r="D159" s="28" t="s">
        <v>10</v>
      </c>
      <c r="E159" s="27" t="s">
        <v>181</v>
      </c>
      <c r="F159" s="27"/>
      <c r="G159" s="27" t="s">
        <v>32</v>
      </c>
      <c r="H159" s="29" t="s">
        <v>33</v>
      </c>
      <c r="I159" s="27" t="s">
        <v>34</v>
      </c>
      <c r="J159" s="27" t="s">
        <v>11</v>
      </c>
    </row>
    <row r="160" customFormat="false" ht="69.5" hidden="false" customHeight="true" outlineLevel="0" collapsed="false">
      <c r="A160" s="30" t="s">
        <v>182</v>
      </c>
      <c r="B160" s="30" t="s">
        <v>92</v>
      </c>
      <c r="C160" s="30" t="s">
        <v>38</v>
      </c>
      <c r="D160" s="31" t="s">
        <v>93</v>
      </c>
      <c r="E160" s="30" t="s">
        <v>237</v>
      </c>
      <c r="F160" s="30"/>
      <c r="G160" s="30" t="s">
        <v>65</v>
      </c>
      <c r="H160" s="32" t="n">
        <v>1</v>
      </c>
      <c r="I160" s="33" t="n">
        <v>5.24</v>
      </c>
      <c r="J160" s="33" t="n">
        <v>5.24</v>
      </c>
    </row>
    <row r="161" customFormat="false" ht="42.4" hidden="false" customHeight="true" outlineLevel="0" collapsed="false">
      <c r="A161" s="34" t="s">
        <v>184</v>
      </c>
      <c r="B161" s="34" t="s">
        <v>288</v>
      </c>
      <c r="C161" s="34" t="s">
        <v>38</v>
      </c>
      <c r="D161" s="35" t="s">
        <v>289</v>
      </c>
      <c r="E161" s="34" t="s">
        <v>240</v>
      </c>
      <c r="F161" s="34"/>
      <c r="G161" s="34" t="s">
        <v>241</v>
      </c>
      <c r="H161" s="36" t="n">
        <v>0.0172</v>
      </c>
      <c r="I161" s="37" t="n">
        <v>191.27</v>
      </c>
      <c r="J161" s="37" t="n">
        <v>3.28</v>
      </c>
    </row>
    <row r="162" customFormat="false" ht="42.4" hidden="false" customHeight="true" outlineLevel="0" collapsed="false">
      <c r="A162" s="34" t="s">
        <v>184</v>
      </c>
      <c r="B162" s="34" t="s">
        <v>290</v>
      </c>
      <c r="C162" s="34" t="s">
        <v>38</v>
      </c>
      <c r="D162" s="35" t="s">
        <v>291</v>
      </c>
      <c r="E162" s="34" t="s">
        <v>240</v>
      </c>
      <c r="F162" s="34"/>
      <c r="G162" s="34" t="s">
        <v>246</v>
      </c>
      <c r="H162" s="36" t="n">
        <v>0.0193</v>
      </c>
      <c r="I162" s="37" t="n">
        <v>70.95</v>
      </c>
      <c r="J162" s="37" t="n">
        <v>1.36</v>
      </c>
    </row>
    <row r="163" customFormat="false" ht="28.8" hidden="false" customHeight="true" outlineLevel="0" collapsed="false">
      <c r="A163" s="34" t="s">
        <v>184</v>
      </c>
      <c r="B163" s="34" t="s">
        <v>235</v>
      </c>
      <c r="C163" s="34" t="s">
        <v>38</v>
      </c>
      <c r="D163" s="35" t="s">
        <v>236</v>
      </c>
      <c r="E163" s="34" t="s">
        <v>183</v>
      </c>
      <c r="F163" s="34"/>
      <c r="G163" s="34" t="s">
        <v>40</v>
      </c>
      <c r="H163" s="36" t="n">
        <v>0.0371</v>
      </c>
      <c r="I163" s="37" t="n">
        <v>16.37</v>
      </c>
      <c r="J163" s="37" t="n">
        <v>0.6</v>
      </c>
    </row>
    <row r="164" customFormat="false" ht="28.8" hidden="false" customHeight="false" outlineLevel="0" collapsed="false">
      <c r="A164" s="42"/>
      <c r="B164" s="42"/>
      <c r="C164" s="42"/>
      <c r="D164" s="43"/>
      <c r="E164" s="42" t="s">
        <v>202</v>
      </c>
      <c r="F164" s="44" t="n">
        <v>0.518526520470995</v>
      </c>
      <c r="G164" s="42" t="s">
        <v>203</v>
      </c>
      <c r="H164" s="45" t="n">
        <v>0.44</v>
      </c>
      <c r="I164" s="42" t="s">
        <v>204</v>
      </c>
      <c r="J164" s="44" t="n">
        <v>0.96</v>
      </c>
    </row>
    <row r="165" customFormat="false" ht="28.8" hidden="false" customHeight="true" outlineLevel="0" collapsed="false">
      <c r="A165" s="42"/>
      <c r="B165" s="42"/>
      <c r="C165" s="42"/>
      <c r="D165" s="43"/>
      <c r="E165" s="42" t="s">
        <v>205</v>
      </c>
      <c r="F165" s="44" t="n">
        <v>1.36</v>
      </c>
      <c r="G165" s="42"/>
      <c r="H165" s="46" t="s">
        <v>206</v>
      </c>
      <c r="I165" s="46"/>
      <c r="J165" s="44" t="n">
        <v>6.6</v>
      </c>
    </row>
    <row r="166" customFormat="false" ht="28.8" hidden="false" customHeight="false" outlineLevel="0" collapsed="false">
      <c r="A166" s="47"/>
      <c r="B166" s="47"/>
      <c r="C166" s="47"/>
      <c r="D166" s="48"/>
      <c r="E166" s="47"/>
      <c r="F166" s="47"/>
      <c r="G166" s="47" t="s">
        <v>207</v>
      </c>
      <c r="H166" s="49" t="n">
        <v>437.05</v>
      </c>
      <c r="I166" s="47" t="s">
        <v>208</v>
      </c>
      <c r="J166" s="50" t="n">
        <v>2884.53</v>
      </c>
    </row>
    <row r="167" customFormat="false" ht="15" hidden="false" customHeight="false" outlineLevel="0" collapsed="false">
      <c r="A167" s="51"/>
      <c r="B167" s="51"/>
      <c r="C167" s="51"/>
      <c r="D167" s="52"/>
      <c r="E167" s="51"/>
      <c r="F167" s="51"/>
      <c r="G167" s="51"/>
      <c r="H167" s="53"/>
      <c r="I167" s="51"/>
      <c r="J167" s="51"/>
    </row>
    <row r="168" customFormat="false" ht="15.25" hidden="false" customHeight="true" outlineLevel="0" collapsed="false">
      <c r="A168" s="27" t="s">
        <v>94</v>
      </c>
      <c r="B168" s="27" t="s">
        <v>30</v>
      </c>
      <c r="C168" s="27" t="s">
        <v>31</v>
      </c>
      <c r="D168" s="28" t="s">
        <v>10</v>
      </c>
      <c r="E168" s="27" t="s">
        <v>181</v>
      </c>
      <c r="F168" s="27"/>
      <c r="G168" s="27" t="s">
        <v>32</v>
      </c>
      <c r="H168" s="29" t="s">
        <v>33</v>
      </c>
      <c r="I168" s="27" t="s">
        <v>34</v>
      </c>
      <c r="J168" s="27" t="s">
        <v>11</v>
      </c>
    </row>
    <row r="169" customFormat="false" ht="55.95" hidden="false" customHeight="true" outlineLevel="0" collapsed="false">
      <c r="A169" s="30" t="s">
        <v>182</v>
      </c>
      <c r="B169" s="30" t="s">
        <v>95</v>
      </c>
      <c r="C169" s="30" t="s">
        <v>59</v>
      </c>
      <c r="D169" s="31" t="s">
        <v>96</v>
      </c>
      <c r="E169" s="30" t="s">
        <v>292</v>
      </c>
      <c r="F169" s="30"/>
      <c r="G169" s="30" t="s">
        <v>97</v>
      </c>
      <c r="H169" s="32" t="n">
        <v>1</v>
      </c>
      <c r="I169" s="33" t="n">
        <v>17.57</v>
      </c>
      <c r="J169" s="33" t="n">
        <v>17.57</v>
      </c>
    </row>
    <row r="170" customFormat="false" ht="28.8" hidden="false" customHeight="true" outlineLevel="0" collapsed="false">
      <c r="A170" s="34" t="s">
        <v>184</v>
      </c>
      <c r="B170" s="34" t="s">
        <v>293</v>
      </c>
      <c r="C170" s="34" t="s">
        <v>38</v>
      </c>
      <c r="D170" s="35" t="s">
        <v>294</v>
      </c>
      <c r="E170" s="34" t="s">
        <v>183</v>
      </c>
      <c r="F170" s="34"/>
      <c r="G170" s="34" t="s">
        <v>40</v>
      </c>
      <c r="H170" s="36" t="n">
        <v>0.455</v>
      </c>
      <c r="I170" s="37" t="n">
        <v>20.37</v>
      </c>
      <c r="J170" s="37" t="n">
        <v>9.26</v>
      </c>
    </row>
    <row r="171" customFormat="false" ht="28.8" hidden="false" customHeight="true" outlineLevel="0" collapsed="false">
      <c r="A171" s="34" t="s">
        <v>184</v>
      </c>
      <c r="B171" s="34" t="s">
        <v>235</v>
      </c>
      <c r="C171" s="34" t="s">
        <v>38</v>
      </c>
      <c r="D171" s="35" t="s">
        <v>236</v>
      </c>
      <c r="E171" s="34" t="s">
        <v>183</v>
      </c>
      <c r="F171" s="34"/>
      <c r="G171" s="34" t="s">
        <v>40</v>
      </c>
      <c r="H171" s="36" t="n">
        <v>0.195</v>
      </c>
      <c r="I171" s="37" t="n">
        <v>16.37</v>
      </c>
      <c r="J171" s="37" t="n">
        <v>3.19</v>
      </c>
    </row>
    <row r="172" customFormat="false" ht="15.25" hidden="false" customHeight="true" outlineLevel="0" collapsed="false">
      <c r="A172" s="38" t="s">
        <v>187</v>
      </c>
      <c r="B172" s="38" t="s">
        <v>295</v>
      </c>
      <c r="C172" s="38" t="s">
        <v>38</v>
      </c>
      <c r="D172" s="39" t="s">
        <v>296</v>
      </c>
      <c r="E172" s="38" t="s">
        <v>278</v>
      </c>
      <c r="F172" s="38"/>
      <c r="G172" s="38" t="s">
        <v>297</v>
      </c>
      <c r="H172" s="40" t="n">
        <v>0.01</v>
      </c>
      <c r="I172" s="41" t="n">
        <v>23.8</v>
      </c>
      <c r="J172" s="41" t="n">
        <v>0.23</v>
      </c>
    </row>
    <row r="173" customFormat="false" ht="42.75" hidden="false" customHeight="true" outlineLevel="0" collapsed="false">
      <c r="A173" s="38" t="s">
        <v>187</v>
      </c>
      <c r="B173" s="38" t="s">
        <v>298</v>
      </c>
      <c r="C173" s="38" t="s">
        <v>38</v>
      </c>
      <c r="D173" s="39" t="s">
        <v>299</v>
      </c>
      <c r="E173" s="38" t="s">
        <v>278</v>
      </c>
      <c r="F173" s="38"/>
      <c r="G173" s="38" t="s">
        <v>61</v>
      </c>
      <c r="H173" s="40" t="n">
        <v>0.217</v>
      </c>
      <c r="I173" s="41" t="n">
        <v>20.42</v>
      </c>
      <c r="J173" s="41" t="n">
        <v>4.43</v>
      </c>
    </row>
    <row r="174" customFormat="false" ht="42.75" hidden="false" customHeight="true" outlineLevel="0" collapsed="false">
      <c r="A174" s="38" t="s">
        <v>187</v>
      </c>
      <c r="B174" s="38" t="s">
        <v>300</v>
      </c>
      <c r="C174" s="38" t="s">
        <v>38</v>
      </c>
      <c r="D174" s="39" t="s">
        <v>301</v>
      </c>
      <c r="E174" s="38" t="s">
        <v>278</v>
      </c>
      <c r="F174" s="38"/>
      <c r="G174" s="38" t="s">
        <v>61</v>
      </c>
      <c r="H174" s="40" t="n">
        <v>0.054</v>
      </c>
      <c r="I174" s="41" t="n">
        <v>8.69</v>
      </c>
      <c r="J174" s="41" t="n">
        <v>0.46</v>
      </c>
    </row>
    <row r="175" customFormat="false" ht="28.8" hidden="false" customHeight="false" outlineLevel="0" collapsed="false">
      <c r="A175" s="42"/>
      <c r="B175" s="42"/>
      <c r="C175" s="42"/>
      <c r="D175" s="43"/>
      <c r="E175" s="42" t="s">
        <v>202</v>
      </c>
      <c r="F175" s="44" t="n">
        <v>4.91519930863131</v>
      </c>
      <c r="G175" s="42" t="s">
        <v>203</v>
      </c>
      <c r="H175" s="45" t="n">
        <v>4.18</v>
      </c>
      <c r="I175" s="42" t="s">
        <v>204</v>
      </c>
      <c r="J175" s="44" t="n">
        <v>9.1</v>
      </c>
    </row>
    <row r="176" customFormat="false" ht="28.8" hidden="false" customHeight="true" outlineLevel="0" collapsed="false">
      <c r="A176" s="42"/>
      <c r="B176" s="42"/>
      <c r="C176" s="42"/>
      <c r="D176" s="43"/>
      <c r="E176" s="42" t="s">
        <v>205</v>
      </c>
      <c r="F176" s="44" t="n">
        <v>4.59</v>
      </c>
      <c r="G176" s="42"/>
      <c r="H176" s="46" t="s">
        <v>206</v>
      </c>
      <c r="I176" s="46"/>
      <c r="J176" s="44" t="n">
        <v>22.16</v>
      </c>
    </row>
    <row r="177" customFormat="false" ht="28.8" hidden="false" customHeight="false" outlineLevel="0" collapsed="false">
      <c r="A177" s="47"/>
      <c r="B177" s="47"/>
      <c r="C177" s="47"/>
      <c r="D177" s="48"/>
      <c r="E177" s="47"/>
      <c r="F177" s="47"/>
      <c r="G177" s="47" t="s">
        <v>207</v>
      </c>
      <c r="H177" s="49" t="n">
        <v>1090.49</v>
      </c>
      <c r="I177" s="47" t="s">
        <v>208</v>
      </c>
      <c r="J177" s="50" t="n">
        <v>24165.25</v>
      </c>
    </row>
    <row r="178" customFormat="false" ht="15" hidden="false" customHeight="false" outlineLevel="0" collapsed="false">
      <c r="A178" s="51"/>
      <c r="B178" s="51"/>
      <c r="C178" s="51"/>
      <c r="D178" s="52"/>
      <c r="E178" s="51"/>
      <c r="F178" s="51"/>
      <c r="G178" s="51"/>
      <c r="H178" s="53"/>
      <c r="I178" s="51"/>
      <c r="J178" s="51"/>
    </row>
    <row r="179" customFormat="false" ht="15.25" hidden="false" customHeight="true" outlineLevel="0" collapsed="false">
      <c r="A179" s="27" t="s">
        <v>98</v>
      </c>
      <c r="B179" s="27" t="s">
        <v>30</v>
      </c>
      <c r="C179" s="27" t="s">
        <v>31</v>
      </c>
      <c r="D179" s="28" t="s">
        <v>10</v>
      </c>
      <c r="E179" s="27" t="s">
        <v>181</v>
      </c>
      <c r="F179" s="27"/>
      <c r="G179" s="27" t="s">
        <v>32</v>
      </c>
      <c r="H179" s="29" t="s">
        <v>33</v>
      </c>
      <c r="I179" s="27" t="s">
        <v>34</v>
      </c>
      <c r="J179" s="27" t="s">
        <v>11</v>
      </c>
    </row>
    <row r="180" customFormat="false" ht="69.5" hidden="false" customHeight="true" outlineLevel="0" collapsed="false">
      <c r="A180" s="30" t="s">
        <v>182</v>
      </c>
      <c r="B180" s="30" t="s">
        <v>99</v>
      </c>
      <c r="C180" s="30" t="s">
        <v>38</v>
      </c>
      <c r="D180" s="31" t="s">
        <v>100</v>
      </c>
      <c r="E180" s="30" t="s">
        <v>237</v>
      </c>
      <c r="F180" s="30"/>
      <c r="G180" s="30" t="s">
        <v>65</v>
      </c>
      <c r="H180" s="32" t="n">
        <v>1</v>
      </c>
      <c r="I180" s="33" t="n">
        <v>14.68</v>
      </c>
      <c r="J180" s="33" t="n">
        <v>14.68</v>
      </c>
    </row>
    <row r="181" customFormat="false" ht="42.4" hidden="false" customHeight="true" outlineLevel="0" collapsed="false">
      <c r="A181" s="34" t="s">
        <v>184</v>
      </c>
      <c r="B181" s="34" t="s">
        <v>288</v>
      </c>
      <c r="C181" s="34" t="s">
        <v>38</v>
      </c>
      <c r="D181" s="35" t="s">
        <v>289</v>
      </c>
      <c r="E181" s="34" t="s">
        <v>240</v>
      </c>
      <c r="F181" s="34"/>
      <c r="G181" s="34" t="s">
        <v>241</v>
      </c>
      <c r="H181" s="36" t="n">
        <v>0.033</v>
      </c>
      <c r="I181" s="37" t="n">
        <v>191.27</v>
      </c>
      <c r="J181" s="37" t="n">
        <v>6.31</v>
      </c>
    </row>
    <row r="182" customFormat="false" ht="42.4" hidden="false" customHeight="true" outlineLevel="0" collapsed="false">
      <c r="A182" s="34" t="s">
        <v>184</v>
      </c>
      <c r="B182" s="34" t="s">
        <v>290</v>
      </c>
      <c r="C182" s="34" t="s">
        <v>38</v>
      </c>
      <c r="D182" s="35" t="s">
        <v>291</v>
      </c>
      <c r="E182" s="34" t="s">
        <v>240</v>
      </c>
      <c r="F182" s="34"/>
      <c r="G182" s="34" t="s">
        <v>246</v>
      </c>
      <c r="H182" s="36" t="n">
        <v>0.044</v>
      </c>
      <c r="I182" s="37" t="n">
        <v>70.95</v>
      </c>
      <c r="J182" s="37" t="n">
        <v>3.12</v>
      </c>
    </row>
    <row r="183" customFormat="false" ht="28.8" hidden="false" customHeight="true" outlineLevel="0" collapsed="false">
      <c r="A183" s="34" t="s">
        <v>184</v>
      </c>
      <c r="B183" s="34" t="s">
        <v>235</v>
      </c>
      <c r="C183" s="34" t="s">
        <v>38</v>
      </c>
      <c r="D183" s="35" t="s">
        <v>236</v>
      </c>
      <c r="E183" s="34" t="s">
        <v>183</v>
      </c>
      <c r="F183" s="34"/>
      <c r="G183" s="34" t="s">
        <v>40</v>
      </c>
      <c r="H183" s="36" t="n">
        <v>0.033</v>
      </c>
      <c r="I183" s="37" t="n">
        <v>16.37</v>
      </c>
      <c r="J183" s="37" t="n">
        <v>0.54</v>
      </c>
    </row>
    <row r="184" customFormat="false" ht="42.4" hidden="false" customHeight="true" outlineLevel="0" collapsed="false">
      <c r="A184" s="34" t="s">
        <v>184</v>
      </c>
      <c r="B184" s="34" t="s">
        <v>302</v>
      </c>
      <c r="C184" s="34" t="s">
        <v>38</v>
      </c>
      <c r="D184" s="35" t="s">
        <v>303</v>
      </c>
      <c r="E184" s="34" t="s">
        <v>240</v>
      </c>
      <c r="F184" s="34"/>
      <c r="G184" s="34" t="s">
        <v>241</v>
      </c>
      <c r="H184" s="36" t="n">
        <v>0.061</v>
      </c>
      <c r="I184" s="37" t="n">
        <v>25.35</v>
      </c>
      <c r="J184" s="37" t="n">
        <v>1.54</v>
      </c>
    </row>
    <row r="185" customFormat="false" ht="42.4" hidden="false" customHeight="true" outlineLevel="0" collapsed="false">
      <c r="A185" s="34" t="s">
        <v>184</v>
      </c>
      <c r="B185" s="34" t="s">
        <v>304</v>
      </c>
      <c r="C185" s="34" t="s">
        <v>38</v>
      </c>
      <c r="D185" s="35" t="s">
        <v>305</v>
      </c>
      <c r="E185" s="34" t="s">
        <v>240</v>
      </c>
      <c r="F185" s="34"/>
      <c r="G185" s="34" t="s">
        <v>246</v>
      </c>
      <c r="H185" s="36" t="n">
        <v>0.057</v>
      </c>
      <c r="I185" s="37" t="n">
        <v>18.64</v>
      </c>
      <c r="J185" s="37" t="n">
        <v>1.06</v>
      </c>
    </row>
    <row r="186" customFormat="false" ht="28.8" hidden="false" customHeight="true" outlineLevel="0" collapsed="false">
      <c r="A186" s="34" t="s">
        <v>184</v>
      </c>
      <c r="B186" s="34" t="s">
        <v>306</v>
      </c>
      <c r="C186" s="34" t="s">
        <v>38</v>
      </c>
      <c r="D186" s="35" t="s">
        <v>307</v>
      </c>
      <c r="E186" s="34" t="s">
        <v>237</v>
      </c>
      <c r="F186" s="34"/>
      <c r="G186" s="34" t="s">
        <v>65</v>
      </c>
      <c r="H186" s="36" t="n">
        <v>1</v>
      </c>
      <c r="I186" s="37" t="n">
        <v>2.11</v>
      </c>
      <c r="J186" s="37" t="n">
        <v>2.11</v>
      </c>
    </row>
    <row r="187" customFormat="false" ht="28.8" hidden="false" customHeight="false" outlineLevel="0" collapsed="false">
      <c r="A187" s="42"/>
      <c r="B187" s="42"/>
      <c r="C187" s="42"/>
      <c r="D187" s="43"/>
      <c r="E187" s="42" t="s">
        <v>202</v>
      </c>
      <c r="F187" s="44" t="n">
        <v>1.79323754996219</v>
      </c>
      <c r="G187" s="42" t="s">
        <v>203</v>
      </c>
      <c r="H187" s="45" t="n">
        <v>1.53</v>
      </c>
      <c r="I187" s="42" t="s">
        <v>204</v>
      </c>
      <c r="J187" s="44" t="n">
        <v>3.32</v>
      </c>
    </row>
    <row r="188" customFormat="false" ht="28.8" hidden="false" customHeight="true" outlineLevel="0" collapsed="false">
      <c r="A188" s="42"/>
      <c r="B188" s="42"/>
      <c r="C188" s="42"/>
      <c r="D188" s="43"/>
      <c r="E188" s="42" t="s">
        <v>205</v>
      </c>
      <c r="F188" s="44" t="n">
        <v>3.83</v>
      </c>
      <c r="G188" s="42"/>
      <c r="H188" s="46" t="s">
        <v>206</v>
      </c>
      <c r="I188" s="46"/>
      <c r="J188" s="44" t="n">
        <v>18.51</v>
      </c>
    </row>
    <row r="189" customFormat="false" ht="28.8" hidden="false" customHeight="false" outlineLevel="0" collapsed="false">
      <c r="A189" s="47"/>
      <c r="B189" s="47"/>
      <c r="C189" s="47"/>
      <c r="D189" s="48"/>
      <c r="E189" s="47"/>
      <c r="F189" s="47"/>
      <c r="G189" s="47" t="s">
        <v>207</v>
      </c>
      <c r="H189" s="49" t="n">
        <v>361.93</v>
      </c>
      <c r="I189" s="47" t="s">
        <v>208</v>
      </c>
      <c r="J189" s="50" t="n">
        <v>6699.32</v>
      </c>
    </row>
    <row r="190" customFormat="false" ht="15" hidden="false" customHeight="false" outlineLevel="0" collapsed="false">
      <c r="A190" s="51"/>
      <c r="B190" s="51"/>
      <c r="C190" s="51"/>
      <c r="D190" s="52"/>
      <c r="E190" s="51"/>
      <c r="F190" s="51"/>
      <c r="G190" s="51"/>
      <c r="H190" s="53"/>
      <c r="I190" s="51"/>
      <c r="J190" s="51"/>
    </row>
    <row r="191" customFormat="false" ht="15.25" hidden="false" customHeight="true" outlineLevel="0" collapsed="false">
      <c r="A191" s="27" t="s">
        <v>101</v>
      </c>
      <c r="B191" s="27" t="s">
        <v>30</v>
      </c>
      <c r="C191" s="27" t="s">
        <v>31</v>
      </c>
      <c r="D191" s="28" t="s">
        <v>10</v>
      </c>
      <c r="E191" s="27" t="s">
        <v>181</v>
      </c>
      <c r="F191" s="27"/>
      <c r="G191" s="27" t="s">
        <v>32</v>
      </c>
      <c r="H191" s="29" t="s">
        <v>33</v>
      </c>
      <c r="I191" s="27" t="s">
        <v>34</v>
      </c>
      <c r="J191" s="27" t="s">
        <v>11</v>
      </c>
    </row>
    <row r="192" customFormat="false" ht="55.95" hidden="false" customHeight="true" outlineLevel="0" collapsed="false">
      <c r="A192" s="30" t="s">
        <v>182</v>
      </c>
      <c r="B192" s="30" t="s">
        <v>102</v>
      </c>
      <c r="C192" s="30" t="s">
        <v>59</v>
      </c>
      <c r="D192" s="31" t="s">
        <v>103</v>
      </c>
      <c r="E192" s="30" t="s">
        <v>237</v>
      </c>
      <c r="F192" s="30"/>
      <c r="G192" s="30" t="s">
        <v>65</v>
      </c>
      <c r="H192" s="32" t="n">
        <v>1</v>
      </c>
      <c r="I192" s="33" t="n">
        <v>2.03</v>
      </c>
      <c r="J192" s="33" t="n">
        <v>2.03</v>
      </c>
    </row>
    <row r="193" customFormat="false" ht="55.95" hidden="false" customHeight="true" outlineLevel="0" collapsed="false">
      <c r="A193" s="34" t="s">
        <v>184</v>
      </c>
      <c r="B193" s="34" t="s">
        <v>247</v>
      </c>
      <c r="C193" s="34" t="s">
        <v>38</v>
      </c>
      <c r="D193" s="35" t="s">
        <v>248</v>
      </c>
      <c r="E193" s="34" t="s">
        <v>240</v>
      </c>
      <c r="F193" s="34"/>
      <c r="G193" s="34" t="s">
        <v>241</v>
      </c>
      <c r="H193" s="36" t="n">
        <v>0.003</v>
      </c>
      <c r="I193" s="37" t="n">
        <v>187.67</v>
      </c>
      <c r="J193" s="37" t="n">
        <v>0.56</v>
      </c>
    </row>
    <row r="194" customFormat="false" ht="42.4" hidden="false" customHeight="true" outlineLevel="0" collapsed="false">
      <c r="A194" s="34" t="s">
        <v>184</v>
      </c>
      <c r="B194" s="34" t="s">
        <v>249</v>
      </c>
      <c r="C194" s="34" t="s">
        <v>38</v>
      </c>
      <c r="D194" s="35" t="s">
        <v>250</v>
      </c>
      <c r="E194" s="34" t="s">
        <v>240</v>
      </c>
      <c r="F194" s="34"/>
      <c r="G194" s="34" t="s">
        <v>241</v>
      </c>
      <c r="H194" s="36" t="n">
        <v>0.008</v>
      </c>
      <c r="I194" s="37" t="n">
        <v>168.22</v>
      </c>
      <c r="J194" s="37" t="n">
        <v>1.34</v>
      </c>
    </row>
    <row r="195" customFormat="false" ht="28.8" hidden="false" customHeight="true" outlineLevel="0" collapsed="false">
      <c r="A195" s="34" t="s">
        <v>184</v>
      </c>
      <c r="B195" s="34" t="s">
        <v>235</v>
      </c>
      <c r="C195" s="34" t="s">
        <v>38</v>
      </c>
      <c r="D195" s="35" t="s">
        <v>236</v>
      </c>
      <c r="E195" s="34" t="s">
        <v>183</v>
      </c>
      <c r="F195" s="34"/>
      <c r="G195" s="34" t="s">
        <v>40</v>
      </c>
      <c r="H195" s="36" t="n">
        <v>0.008</v>
      </c>
      <c r="I195" s="37" t="n">
        <v>16.37</v>
      </c>
      <c r="J195" s="37" t="n">
        <v>0.13</v>
      </c>
    </row>
    <row r="196" customFormat="false" ht="28.8" hidden="false" customHeight="false" outlineLevel="0" collapsed="false">
      <c r="A196" s="42"/>
      <c r="B196" s="42"/>
      <c r="C196" s="42"/>
      <c r="D196" s="43"/>
      <c r="E196" s="42" t="s">
        <v>202</v>
      </c>
      <c r="F196" s="44" t="n">
        <v>0.11342767635303</v>
      </c>
      <c r="G196" s="42" t="s">
        <v>203</v>
      </c>
      <c r="H196" s="45" t="n">
        <v>0.1</v>
      </c>
      <c r="I196" s="42" t="s">
        <v>204</v>
      </c>
      <c r="J196" s="44" t="n">
        <v>0.21</v>
      </c>
    </row>
    <row r="197" customFormat="false" ht="28.8" hidden="false" customHeight="true" outlineLevel="0" collapsed="false">
      <c r="A197" s="42"/>
      <c r="B197" s="42"/>
      <c r="C197" s="42"/>
      <c r="D197" s="43"/>
      <c r="E197" s="42" t="s">
        <v>205</v>
      </c>
      <c r="F197" s="44" t="n">
        <v>0.53</v>
      </c>
      <c r="G197" s="42"/>
      <c r="H197" s="46" t="s">
        <v>206</v>
      </c>
      <c r="I197" s="46"/>
      <c r="J197" s="44" t="n">
        <v>2.56</v>
      </c>
    </row>
    <row r="198" customFormat="false" ht="28.8" hidden="false" customHeight="false" outlineLevel="0" collapsed="false">
      <c r="A198" s="47"/>
      <c r="B198" s="47"/>
      <c r="C198" s="47"/>
      <c r="D198" s="48"/>
      <c r="E198" s="47"/>
      <c r="F198" s="47"/>
      <c r="G198" s="47" t="s">
        <v>207</v>
      </c>
      <c r="H198" s="49" t="n">
        <v>361.93</v>
      </c>
      <c r="I198" s="47" t="s">
        <v>208</v>
      </c>
      <c r="J198" s="50" t="n">
        <v>926.54</v>
      </c>
    </row>
    <row r="199" customFormat="false" ht="15" hidden="false" customHeight="false" outlineLevel="0" collapsed="false">
      <c r="A199" s="51"/>
      <c r="B199" s="51"/>
      <c r="C199" s="51"/>
      <c r="D199" s="52"/>
      <c r="E199" s="51"/>
      <c r="F199" s="51"/>
      <c r="G199" s="51"/>
      <c r="H199" s="53"/>
      <c r="I199" s="51"/>
      <c r="J199" s="51"/>
    </row>
    <row r="200" customFormat="false" ht="15.25" hidden="false" customHeight="true" outlineLevel="0" collapsed="false">
      <c r="A200" s="27" t="s">
        <v>104</v>
      </c>
      <c r="B200" s="27" t="s">
        <v>30</v>
      </c>
      <c r="C200" s="27" t="s">
        <v>31</v>
      </c>
      <c r="D200" s="28" t="s">
        <v>10</v>
      </c>
      <c r="E200" s="27" t="s">
        <v>181</v>
      </c>
      <c r="F200" s="27"/>
      <c r="G200" s="27" t="s">
        <v>32</v>
      </c>
      <c r="H200" s="29" t="s">
        <v>33</v>
      </c>
      <c r="I200" s="27" t="s">
        <v>34</v>
      </c>
      <c r="J200" s="27" t="s">
        <v>11</v>
      </c>
    </row>
    <row r="201" customFormat="false" ht="42.4" hidden="false" customHeight="true" outlineLevel="0" collapsed="false">
      <c r="A201" s="30" t="s">
        <v>182</v>
      </c>
      <c r="B201" s="30" t="s">
        <v>70</v>
      </c>
      <c r="C201" s="30" t="s">
        <v>59</v>
      </c>
      <c r="D201" s="31" t="s">
        <v>71</v>
      </c>
      <c r="E201" s="30" t="s">
        <v>237</v>
      </c>
      <c r="F201" s="30"/>
      <c r="G201" s="30" t="s">
        <v>65</v>
      </c>
      <c r="H201" s="32" t="n">
        <v>1</v>
      </c>
      <c r="I201" s="33" t="n">
        <v>6.13</v>
      </c>
      <c r="J201" s="33" t="n">
        <v>6.13</v>
      </c>
    </row>
    <row r="202" customFormat="false" ht="55.95" hidden="false" customHeight="true" outlineLevel="0" collapsed="false">
      <c r="A202" s="34" t="s">
        <v>184</v>
      </c>
      <c r="B202" s="34" t="s">
        <v>247</v>
      </c>
      <c r="C202" s="34" t="s">
        <v>38</v>
      </c>
      <c r="D202" s="35" t="s">
        <v>248</v>
      </c>
      <c r="E202" s="34" t="s">
        <v>240</v>
      </c>
      <c r="F202" s="34"/>
      <c r="G202" s="34" t="s">
        <v>241</v>
      </c>
      <c r="H202" s="36" t="n">
        <v>0.0327</v>
      </c>
      <c r="I202" s="37" t="n">
        <v>187.67</v>
      </c>
      <c r="J202" s="37" t="n">
        <v>6.13</v>
      </c>
    </row>
    <row r="203" customFormat="false" ht="28.8" hidden="false" customHeight="false" outlineLevel="0" collapsed="false">
      <c r="A203" s="42"/>
      <c r="B203" s="42"/>
      <c r="C203" s="42"/>
      <c r="D203" s="43"/>
      <c r="E203" s="42" t="s">
        <v>202</v>
      </c>
      <c r="F203" s="44" t="n">
        <v>0.205250081019769</v>
      </c>
      <c r="G203" s="42" t="s">
        <v>203</v>
      </c>
      <c r="H203" s="45" t="n">
        <v>0.17</v>
      </c>
      <c r="I203" s="42" t="s">
        <v>204</v>
      </c>
      <c r="J203" s="44" t="n">
        <v>0.38</v>
      </c>
    </row>
    <row r="204" customFormat="false" ht="28.8" hidden="false" customHeight="true" outlineLevel="0" collapsed="false">
      <c r="A204" s="42"/>
      <c r="B204" s="42"/>
      <c r="C204" s="42"/>
      <c r="D204" s="43"/>
      <c r="E204" s="42" t="s">
        <v>205</v>
      </c>
      <c r="F204" s="44" t="n">
        <v>1.6</v>
      </c>
      <c r="G204" s="42"/>
      <c r="H204" s="46" t="s">
        <v>206</v>
      </c>
      <c r="I204" s="46"/>
      <c r="J204" s="44" t="n">
        <v>7.73</v>
      </c>
    </row>
    <row r="205" customFormat="false" ht="28.8" hidden="false" customHeight="false" outlineLevel="0" collapsed="false">
      <c r="A205" s="47"/>
      <c r="B205" s="47"/>
      <c r="C205" s="47"/>
      <c r="D205" s="48"/>
      <c r="E205" s="47"/>
      <c r="F205" s="47"/>
      <c r="G205" s="47" t="s">
        <v>207</v>
      </c>
      <c r="H205" s="49" t="n">
        <v>361.93</v>
      </c>
      <c r="I205" s="47" t="s">
        <v>208</v>
      </c>
      <c r="J205" s="50" t="n">
        <v>2797.71</v>
      </c>
    </row>
    <row r="206" customFormat="false" ht="15" hidden="false" customHeight="false" outlineLevel="0" collapsed="false">
      <c r="A206" s="51"/>
      <c r="B206" s="51"/>
      <c r="C206" s="51"/>
      <c r="D206" s="52"/>
      <c r="E206" s="51"/>
      <c r="F206" s="51"/>
      <c r="G206" s="51"/>
      <c r="H206" s="53"/>
      <c r="I206" s="51"/>
      <c r="J206" s="51"/>
    </row>
    <row r="207" customFormat="false" ht="15.25" hidden="false" customHeight="true" outlineLevel="0" collapsed="false">
      <c r="A207" s="27" t="s">
        <v>105</v>
      </c>
      <c r="B207" s="27" t="s">
        <v>30</v>
      </c>
      <c r="C207" s="27" t="s">
        <v>31</v>
      </c>
      <c r="D207" s="28" t="s">
        <v>10</v>
      </c>
      <c r="E207" s="27" t="s">
        <v>181</v>
      </c>
      <c r="F207" s="27"/>
      <c r="G207" s="27" t="s">
        <v>32</v>
      </c>
      <c r="H207" s="29" t="s">
        <v>33</v>
      </c>
      <c r="I207" s="27" t="s">
        <v>34</v>
      </c>
      <c r="J207" s="27" t="s">
        <v>11</v>
      </c>
    </row>
    <row r="208" customFormat="false" ht="55.95" hidden="false" customHeight="true" outlineLevel="0" collapsed="false">
      <c r="A208" s="30" t="s">
        <v>182</v>
      </c>
      <c r="B208" s="30" t="s">
        <v>106</v>
      </c>
      <c r="C208" s="30" t="s">
        <v>59</v>
      </c>
      <c r="D208" s="31" t="s">
        <v>107</v>
      </c>
      <c r="E208" s="30" t="s">
        <v>237</v>
      </c>
      <c r="F208" s="30"/>
      <c r="G208" s="30" t="s">
        <v>65</v>
      </c>
      <c r="H208" s="32" t="n">
        <v>1</v>
      </c>
      <c r="I208" s="33" t="n">
        <v>195.36</v>
      </c>
      <c r="J208" s="33" t="n">
        <v>195.36</v>
      </c>
    </row>
    <row r="209" customFormat="false" ht="28.8" hidden="false" customHeight="true" outlineLevel="0" collapsed="false">
      <c r="A209" s="34" t="s">
        <v>184</v>
      </c>
      <c r="B209" s="34" t="s">
        <v>308</v>
      </c>
      <c r="C209" s="34" t="s">
        <v>38</v>
      </c>
      <c r="D209" s="35" t="s">
        <v>309</v>
      </c>
      <c r="E209" s="34" t="s">
        <v>183</v>
      </c>
      <c r="F209" s="34"/>
      <c r="G209" s="34" t="s">
        <v>40</v>
      </c>
      <c r="H209" s="36" t="n">
        <v>2.065</v>
      </c>
      <c r="I209" s="37" t="n">
        <v>20.7</v>
      </c>
      <c r="J209" s="37" t="n">
        <v>42.74</v>
      </c>
    </row>
    <row r="210" customFormat="false" ht="28.8" hidden="false" customHeight="true" outlineLevel="0" collapsed="false">
      <c r="A210" s="34" t="s">
        <v>184</v>
      </c>
      <c r="B210" s="34" t="s">
        <v>235</v>
      </c>
      <c r="C210" s="34" t="s">
        <v>38</v>
      </c>
      <c r="D210" s="35" t="s">
        <v>236</v>
      </c>
      <c r="E210" s="34" t="s">
        <v>183</v>
      </c>
      <c r="F210" s="34"/>
      <c r="G210" s="34" t="s">
        <v>40</v>
      </c>
      <c r="H210" s="36" t="n">
        <v>3.097</v>
      </c>
      <c r="I210" s="37" t="n">
        <v>16.37</v>
      </c>
      <c r="J210" s="37" t="n">
        <v>50.69</v>
      </c>
    </row>
    <row r="211" customFormat="false" ht="42.4" hidden="false" customHeight="true" outlineLevel="0" collapsed="false">
      <c r="A211" s="34" t="s">
        <v>184</v>
      </c>
      <c r="B211" s="34" t="s">
        <v>302</v>
      </c>
      <c r="C211" s="34" t="s">
        <v>38</v>
      </c>
      <c r="D211" s="35" t="s">
        <v>303</v>
      </c>
      <c r="E211" s="34" t="s">
        <v>240</v>
      </c>
      <c r="F211" s="34"/>
      <c r="G211" s="34" t="s">
        <v>241</v>
      </c>
      <c r="H211" s="36" t="n">
        <v>0.069</v>
      </c>
      <c r="I211" s="37" t="n">
        <v>25.35</v>
      </c>
      <c r="J211" s="37" t="n">
        <v>1.74</v>
      </c>
    </row>
    <row r="212" customFormat="false" ht="42.4" hidden="false" customHeight="true" outlineLevel="0" collapsed="false">
      <c r="A212" s="34" t="s">
        <v>184</v>
      </c>
      <c r="B212" s="34" t="s">
        <v>304</v>
      </c>
      <c r="C212" s="34" t="s">
        <v>38</v>
      </c>
      <c r="D212" s="35" t="s">
        <v>305</v>
      </c>
      <c r="E212" s="34" t="s">
        <v>240</v>
      </c>
      <c r="F212" s="34"/>
      <c r="G212" s="34" t="s">
        <v>246</v>
      </c>
      <c r="H212" s="36" t="n">
        <v>0.064</v>
      </c>
      <c r="I212" s="37" t="n">
        <v>18.64</v>
      </c>
      <c r="J212" s="37" t="n">
        <v>1.19</v>
      </c>
    </row>
    <row r="213" customFormat="false" ht="28.8" hidden="false" customHeight="true" outlineLevel="0" collapsed="false">
      <c r="A213" s="38" t="s">
        <v>187</v>
      </c>
      <c r="B213" s="38" t="s">
        <v>310</v>
      </c>
      <c r="C213" s="38" t="s">
        <v>38</v>
      </c>
      <c r="D213" s="39" t="s">
        <v>311</v>
      </c>
      <c r="E213" s="38" t="s">
        <v>278</v>
      </c>
      <c r="F213" s="38"/>
      <c r="G213" s="38" t="s">
        <v>65</v>
      </c>
      <c r="H213" s="40" t="n">
        <v>1.1</v>
      </c>
      <c r="I213" s="41" t="n">
        <v>90</v>
      </c>
      <c r="J213" s="41" t="n">
        <v>99</v>
      </c>
    </row>
    <row r="214" customFormat="false" ht="28.8" hidden="false" customHeight="false" outlineLevel="0" collapsed="false">
      <c r="A214" s="42"/>
      <c r="B214" s="42"/>
      <c r="C214" s="42"/>
      <c r="D214" s="43"/>
      <c r="E214" s="42" t="s">
        <v>202</v>
      </c>
      <c r="F214" s="44" t="n">
        <v>36.8369882251269</v>
      </c>
      <c r="G214" s="42" t="s">
        <v>203</v>
      </c>
      <c r="H214" s="45" t="n">
        <v>31.36</v>
      </c>
      <c r="I214" s="42" t="s">
        <v>204</v>
      </c>
      <c r="J214" s="44" t="n">
        <v>68.2</v>
      </c>
    </row>
    <row r="215" customFormat="false" ht="28.8" hidden="false" customHeight="true" outlineLevel="0" collapsed="false">
      <c r="A215" s="42"/>
      <c r="B215" s="42"/>
      <c r="C215" s="42"/>
      <c r="D215" s="43"/>
      <c r="E215" s="42" t="s">
        <v>205</v>
      </c>
      <c r="F215" s="44" t="n">
        <v>51.06</v>
      </c>
      <c r="G215" s="42"/>
      <c r="H215" s="46" t="s">
        <v>206</v>
      </c>
      <c r="I215" s="46"/>
      <c r="J215" s="44" t="n">
        <v>246.42</v>
      </c>
    </row>
    <row r="216" customFormat="false" ht="28.8" hidden="false" customHeight="false" outlineLevel="0" collapsed="false">
      <c r="A216" s="47"/>
      <c r="B216" s="47"/>
      <c r="C216" s="47"/>
      <c r="D216" s="48"/>
      <c r="E216" s="47"/>
      <c r="F216" s="47"/>
      <c r="G216" s="47" t="s">
        <v>207</v>
      </c>
      <c r="H216" s="49" t="n">
        <v>74.17</v>
      </c>
      <c r="I216" s="47" t="s">
        <v>208</v>
      </c>
      <c r="J216" s="50" t="n">
        <v>18276.97</v>
      </c>
    </row>
    <row r="217" customFormat="false" ht="15" hidden="false" customHeight="false" outlineLevel="0" collapsed="false">
      <c r="A217" s="51"/>
      <c r="B217" s="51"/>
      <c r="C217" s="51"/>
      <c r="D217" s="52"/>
      <c r="E217" s="51"/>
      <c r="F217" s="51"/>
      <c r="G217" s="51"/>
      <c r="H217" s="53"/>
      <c r="I217" s="51"/>
      <c r="J217" s="51"/>
    </row>
    <row r="218" customFormat="false" ht="15.25" hidden="false" customHeight="true" outlineLevel="0" collapsed="false">
      <c r="A218" s="27" t="s">
        <v>108</v>
      </c>
      <c r="B218" s="27" t="s">
        <v>30</v>
      </c>
      <c r="C218" s="27" t="s">
        <v>31</v>
      </c>
      <c r="D218" s="28" t="s">
        <v>10</v>
      </c>
      <c r="E218" s="27" t="s">
        <v>181</v>
      </c>
      <c r="F218" s="27"/>
      <c r="G218" s="27" t="s">
        <v>32</v>
      </c>
      <c r="H218" s="29" t="s">
        <v>33</v>
      </c>
      <c r="I218" s="27" t="s">
        <v>34</v>
      </c>
      <c r="J218" s="27" t="s">
        <v>11</v>
      </c>
    </row>
    <row r="219" customFormat="false" ht="42.4" hidden="false" customHeight="true" outlineLevel="0" collapsed="false">
      <c r="A219" s="30" t="s">
        <v>182</v>
      </c>
      <c r="B219" s="30" t="s">
        <v>109</v>
      </c>
      <c r="C219" s="30" t="s">
        <v>110</v>
      </c>
      <c r="D219" s="31" t="s">
        <v>111</v>
      </c>
      <c r="E219" s="30" t="s">
        <v>312</v>
      </c>
      <c r="F219" s="30"/>
      <c r="G219" s="30" t="s">
        <v>61</v>
      </c>
      <c r="H219" s="32" t="n">
        <v>1</v>
      </c>
      <c r="I219" s="33" t="n">
        <v>331.26</v>
      </c>
      <c r="J219" s="33" t="n">
        <v>331.26</v>
      </c>
    </row>
    <row r="220" customFormat="false" ht="28.8" hidden="false" customHeight="true" outlineLevel="0" collapsed="false">
      <c r="A220" s="34" t="s">
        <v>184</v>
      </c>
      <c r="B220" s="34" t="s">
        <v>313</v>
      </c>
      <c r="C220" s="34" t="s">
        <v>110</v>
      </c>
      <c r="D220" s="35" t="s">
        <v>314</v>
      </c>
      <c r="E220" s="34" t="s">
        <v>315</v>
      </c>
      <c r="F220" s="34"/>
      <c r="G220" s="34" t="s">
        <v>40</v>
      </c>
      <c r="H220" s="36" t="n">
        <v>0.3</v>
      </c>
      <c r="I220" s="37" t="n">
        <v>3.67</v>
      </c>
      <c r="J220" s="37" t="n">
        <v>1.1</v>
      </c>
    </row>
    <row r="221" customFormat="false" ht="28.8" hidden="false" customHeight="true" outlineLevel="0" collapsed="false">
      <c r="A221" s="34" t="s">
        <v>184</v>
      </c>
      <c r="B221" s="34" t="s">
        <v>316</v>
      </c>
      <c r="C221" s="34" t="s">
        <v>110</v>
      </c>
      <c r="D221" s="35" t="s">
        <v>317</v>
      </c>
      <c r="E221" s="34" t="s">
        <v>315</v>
      </c>
      <c r="F221" s="34"/>
      <c r="G221" s="34" t="s">
        <v>40</v>
      </c>
      <c r="H221" s="36" t="n">
        <v>0.18</v>
      </c>
      <c r="I221" s="37" t="n">
        <v>3.53</v>
      </c>
      <c r="J221" s="37" t="n">
        <v>0.63</v>
      </c>
    </row>
    <row r="222" customFormat="false" ht="28.8" hidden="false" customHeight="true" outlineLevel="0" collapsed="false">
      <c r="A222" s="38" t="s">
        <v>187</v>
      </c>
      <c r="B222" s="38" t="s">
        <v>318</v>
      </c>
      <c r="C222" s="38" t="s">
        <v>110</v>
      </c>
      <c r="D222" s="39" t="s">
        <v>319</v>
      </c>
      <c r="E222" s="38" t="s">
        <v>278</v>
      </c>
      <c r="F222" s="38"/>
      <c r="G222" s="38" t="s">
        <v>61</v>
      </c>
      <c r="H222" s="40" t="n">
        <v>1</v>
      </c>
      <c r="I222" s="41" t="n">
        <v>278.73</v>
      </c>
      <c r="J222" s="41" t="n">
        <v>278.73</v>
      </c>
    </row>
    <row r="223" customFormat="false" ht="28.8" hidden="false" customHeight="true" outlineLevel="0" collapsed="false">
      <c r="A223" s="38" t="s">
        <v>187</v>
      </c>
      <c r="B223" s="38" t="s">
        <v>310</v>
      </c>
      <c r="C223" s="38" t="s">
        <v>38</v>
      </c>
      <c r="D223" s="39" t="s">
        <v>311</v>
      </c>
      <c r="E223" s="38" t="s">
        <v>278</v>
      </c>
      <c r="F223" s="38"/>
      <c r="G223" s="38" t="s">
        <v>65</v>
      </c>
      <c r="H223" s="40" t="n">
        <v>0.498</v>
      </c>
      <c r="I223" s="41" t="n">
        <v>90</v>
      </c>
      <c r="J223" s="41" t="n">
        <v>44.82</v>
      </c>
    </row>
    <row r="224" customFormat="false" ht="15.25" hidden="false" customHeight="true" outlineLevel="0" collapsed="false">
      <c r="A224" s="38" t="s">
        <v>187</v>
      </c>
      <c r="B224" s="38" t="s">
        <v>320</v>
      </c>
      <c r="C224" s="38" t="s">
        <v>38</v>
      </c>
      <c r="D224" s="39" t="s">
        <v>321</v>
      </c>
      <c r="E224" s="38" t="s">
        <v>190</v>
      </c>
      <c r="F224" s="38"/>
      <c r="G224" s="38" t="s">
        <v>40</v>
      </c>
      <c r="H224" s="40" t="n">
        <v>0.18</v>
      </c>
      <c r="I224" s="41" t="n">
        <v>15.03</v>
      </c>
      <c r="J224" s="41" t="n">
        <v>2.7</v>
      </c>
    </row>
    <row r="225" customFormat="false" ht="15.25" hidden="false" customHeight="true" outlineLevel="0" collapsed="false">
      <c r="A225" s="38" t="s">
        <v>187</v>
      </c>
      <c r="B225" s="38" t="s">
        <v>322</v>
      </c>
      <c r="C225" s="38" t="s">
        <v>38</v>
      </c>
      <c r="D225" s="39" t="s">
        <v>323</v>
      </c>
      <c r="E225" s="38" t="s">
        <v>190</v>
      </c>
      <c r="F225" s="38"/>
      <c r="G225" s="38" t="s">
        <v>40</v>
      </c>
      <c r="H225" s="40" t="n">
        <v>0.3</v>
      </c>
      <c r="I225" s="41" t="n">
        <v>10.96</v>
      </c>
      <c r="J225" s="41" t="n">
        <v>3.28</v>
      </c>
    </row>
    <row r="226" customFormat="false" ht="28.8" hidden="false" customHeight="false" outlineLevel="0" collapsed="false">
      <c r="A226" s="42"/>
      <c r="B226" s="42"/>
      <c r="C226" s="42"/>
      <c r="D226" s="43"/>
      <c r="E226" s="42" t="s">
        <v>202</v>
      </c>
      <c r="F226" s="44" t="n">
        <v>3.2299881</v>
      </c>
      <c r="G226" s="42" t="s">
        <v>203</v>
      </c>
      <c r="H226" s="45" t="n">
        <v>2.75</v>
      </c>
      <c r="I226" s="42" t="s">
        <v>204</v>
      </c>
      <c r="J226" s="44" t="n">
        <v>5.98</v>
      </c>
    </row>
    <row r="227" customFormat="false" ht="28.8" hidden="false" customHeight="true" outlineLevel="0" collapsed="false">
      <c r="A227" s="42"/>
      <c r="B227" s="42"/>
      <c r="C227" s="42"/>
      <c r="D227" s="43"/>
      <c r="E227" s="42" t="s">
        <v>205</v>
      </c>
      <c r="F227" s="44" t="n">
        <v>86.59</v>
      </c>
      <c r="G227" s="42"/>
      <c r="H227" s="46" t="s">
        <v>206</v>
      </c>
      <c r="I227" s="46"/>
      <c r="J227" s="44" t="n">
        <v>417.85</v>
      </c>
    </row>
    <row r="228" customFormat="false" ht="28.8" hidden="false" customHeight="false" outlineLevel="0" collapsed="false">
      <c r="A228" s="47"/>
      <c r="B228" s="47"/>
      <c r="C228" s="47"/>
      <c r="D228" s="48"/>
      <c r="E228" s="47"/>
      <c r="F228" s="47"/>
      <c r="G228" s="47" t="s">
        <v>207</v>
      </c>
      <c r="H228" s="49" t="n">
        <v>370.83</v>
      </c>
      <c r="I228" s="47" t="s">
        <v>208</v>
      </c>
      <c r="J228" s="50" t="n">
        <v>154951.31</v>
      </c>
    </row>
    <row r="229" customFormat="false" ht="15" hidden="false" customHeight="false" outlineLevel="0" collapsed="false">
      <c r="A229" s="51"/>
      <c r="B229" s="51"/>
      <c r="C229" s="51"/>
      <c r="D229" s="52"/>
      <c r="E229" s="51"/>
      <c r="F229" s="51"/>
      <c r="G229" s="51"/>
      <c r="H229" s="53"/>
      <c r="I229" s="51"/>
      <c r="J229" s="51"/>
    </row>
    <row r="230" customFormat="false" ht="15.25" hidden="false" customHeight="true" outlineLevel="0" collapsed="false">
      <c r="A230" s="27" t="s">
        <v>112</v>
      </c>
      <c r="B230" s="27" t="s">
        <v>30</v>
      </c>
      <c r="C230" s="27" t="s">
        <v>31</v>
      </c>
      <c r="D230" s="28" t="s">
        <v>10</v>
      </c>
      <c r="E230" s="27" t="s">
        <v>181</v>
      </c>
      <c r="F230" s="27"/>
      <c r="G230" s="27" t="s">
        <v>32</v>
      </c>
      <c r="H230" s="29" t="s">
        <v>33</v>
      </c>
      <c r="I230" s="27" t="s">
        <v>34</v>
      </c>
      <c r="J230" s="27" t="s">
        <v>11</v>
      </c>
    </row>
    <row r="231" customFormat="false" ht="55.95" hidden="false" customHeight="true" outlineLevel="0" collapsed="false">
      <c r="A231" s="30" t="s">
        <v>182</v>
      </c>
      <c r="B231" s="30" t="s">
        <v>113</v>
      </c>
      <c r="C231" s="30" t="s">
        <v>38</v>
      </c>
      <c r="D231" s="31" t="s">
        <v>114</v>
      </c>
      <c r="E231" s="30" t="s">
        <v>324</v>
      </c>
      <c r="F231" s="30"/>
      <c r="G231" s="30" t="s">
        <v>61</v>
      </c>
      <c r="H231" s="32" t="n">
        <v>1</v>
      </c>
      <c r="I231" s="33" t="n">
        <v>2.67</v>
      </c>
      <c r="J231" s="33" t="n">
        <v>2.67</v>
      </c>
    </row>
    <row r="232" customFormat="false" ht="28.8" hidden="false" customHeight="true" outlineLevel="0" collapsed="false">
      <c r="A232" s="34" t="s">
        <v>184</v>
      </c>
      <c r="B232" s="34" t="s">
        <v>325</v>
      </c>
      <c r="C232" s="34" t="s">
        <v>38</v>
      </c>
      <c r="D232" s="35" t="s">
        <v>326</v>
      </c>
      <c r="E232" s="34" t="s">
        <v>183</v>
      </c>
      <c r="F232" s="34"/>
      <c r="G232" s="34" t="s">
        <v>40</v>
      </c>
      <c r="H232" s="36" t="n">
        <v>0.0814</v>
      </c>
      <c r="I232" s="37" t="n">
        <v>16.55</v>
      </c>
      <c r="J232" s="37" t="n">
        <v>1.34</v>
      </c>
    </row>
    <row r="233" customFormat="false" ht="28.8" hidden="false" customHeight="true" outlineLevel="0" collapsed="false">
      <c r="A233" s="34" t="s">
        <v>184</v>
      </c>
      <c r="B233" s="34" t="s">
        <v>235</v>
      </c>
      <c r="C233" s="34" t="s">
        <v>38</v>
      </c>
      <c r="D233" s="35" t="s">
        <v>236</v>
      </c>
      <c r="E233" s="34" t="s">
        <v>183</v>
      </c>
      <c r="F233" s="34"/>
      <c r="G233" s="34" t="s">
        <v>40</v>
      </c>
      <c r="H233" s="36" t="n">
        <v>0.0814</v>
      </c>
      <c r="I233" s="37" t="n">
        <v>16.37</v>
      </c>
      <c r="J233" s="37" t="n">
        <v>1.33</v>
      </c>
    </row>
    <row r="234" customFormat="false" ht="28.8" hidden="false" customHeight="false" outlineLevel="0" collapsed="false">
      <c r="A234" s="42"/>
      <c r="B234" s="42"/>
      <c r="C234" s="42"/>
      <c r="D234" s="43"/>
      <c r="E234" s="42" t="s">
        <v>202</v>
      </c>
      <c r="F234" s="44" t="n">
        <v>1.03165172302042</v>
      </c>
      <c r="G234" s="42" t="s">
        <v>203</v>
      </c>
      <c r="H234" s="45" t="n">
        <v>0.88</v>
      </c>
      <c r="I234" s="42" t="s">
        <v>204</v>
      </c>
      <c r="J234" s="44" t="n">
        <v>1.91</v>
      </c>
    </row>
    <row r="235" customFormat="false" ht="28.8" hidden="false" customHeight="true" outlineLevel="0" collapsed="false">
      <c r="A235" s="42"/>
      <c r="B235" s="42"/>
      <c r="C235" s="42"/>
      <c r="D235" s="43"/>
      <c r="E235" s="42" t="s">
        <v>205</v>
      </c>
      <c r="F235" s="44" t="n">
        <v>0.69</v>
      </c>
      <c r="G235" s="42"/>
      <c r="H235" s="46" t="s">
        <v>206</v>
      </c>
      <c r="I235" s="46"/>
      <c r="J235" s="44" t="n">
        <v>3.36</v>
      </c>
    </row>
    <row r="236" customFormat="false" ht="28.8" hidden="false" customHeight="false" outlineLevel="0" collapsed="false">
      <c r="A236" s="47"/>
      <c r="B236" s="47"/>
      <c r="C236" s="47"/>
      <c r="D236" s="48"/>
      <c r="E236" s="47"/>
      <c r="F236" s="47"/>
      <c r="G236" s="47" t="s">
        <v>207</v>
      </c>
      <c r="H236" s="49" t="n">
        <v>370.83</v>
      </c>
      <c r="I236" s="47" t="s">
        <v>208</v>
      </c>
      <c r="J236" s="50" t="n">
        <v>1245.98</v>
      </c>
    </row>
    <row r="237" customFormat="false" ht="15" hidden="false" customHeight="false" outlineLevel="0" collapsed="false">
      <c r="A237" s="51"/>
      <c r="B237" s="51"/>
      <c r="C237" s="51"/>
      <c r="D237" s="52"/>
      <c r="E237" s="51"/>
      <c r="F237" s="51"/>
      <c r="G237" s="51"/>
      <c r="H237" s="53"/>
      <c r="I237" s="51"/>
      <c r="J237" s="51"/>
    </row>
    <row r="238" customFormat="false" ht="15.25" hidden="false" customHeight="true" outlineLevel="0" collapsed="false">
      <c r="A238" s="27" t="s">
        <v>115</v>
      </c>
      <c r="B238" s="27" t="s">
        <v>30</v>
      </c>
      <c r="C238" s="27" t="s">
        <v>31</v>
      </c>
      <c r="D238" s="28" t="s">
        <v>10</v>
      </c>
      <c r="E238" s="27" t="s">
        <v>181</v>
      </c>
      <c r="F238" s="27"/>
      <c r="G238" s="27" t="s">
        <v>32</v>
      </c>
      <c r="H238" s="29" t="s">
        <v>33</v>
      </c>
      <c r="I238" s="27" t="s">
        <v>34</v>
      </c>
      <c r="J238" s="27" t="s">
        <v>11</v>
      </c>
    </row>
    <row r="239" customFormat="false" ht="55.95" hidden="false" customHeight="true" outlineLevel="0" collapsed="false">
      <c r="A239" s="30" t="s">
        <v>182</v>
      </c>
      <c r="B239" s="30" t="s">
        <v>116</v>
      </c>
      <c r="C239" s="30" t="s">
        <v>59</v>
      </c>
      <c r="D239" s="31" t="s">
        <v>117</v>
      </c>
      <c r="E239" s="30" t="s">
        <v>327</v>
      </c>
      <c r="F239" s="30"/>
      <c r="G239" s="30" t="s">
        <v>118</v>
      </c>
      <c r="H239" s="32" t="n">
        <v>1</v>
      </c>
      <c r="I239" s="33" t="n">
        <v>3363.44</v>
      </c>
      <c r="J239" s="33" t="n">
        <v>3363.44</v>
      </c>
    </row>
    <row r="240" customFormat="false" ht="83.1" hidden="false" customHeight="true" outlineLevel="0" collapsed="false">
      <c r="A240" s="34" t="s">
        <v>184</v>
      </c>
      <c r="B240" s="34" t="s">
        <v>328</v>
      </c>
      <c r="C240" s="34" t="s">
        <v>38</v>
      </c>
      <c r="D240" s="35" t="s">
        <v>329</v>
      </c>
      <c r="E240" s="34" t="s">
        <v>330</v>
      </c>
      <c r="F240" s="34"/>
      <c r="G240" s="34" t="s">
        <v>97</v>
      </c>
      <c r="H240" s="36" t="n">
        <v>1</v>
      </c>
      <c r="I240" s="37" t="n">
        <v>23.38</v>
      </c>
      <c r="J240" s="37" t="n">
        <v>23.38</v>
      </c>
    </row>
    <row r="241" customFormat="false" ht="55.95" hidden="false" customHeight="true" outlineLevel="0" collapsed="false">
      <c r="A241" s="34" t="s">
        <v>184</v>
      </c>
      <c r="B241" s="34" t="s">
        <v>331</v>
      </c>
      <c r="C241" s="34" t="s">
        <v>38</v>
      </c>
      <c r="D241" s="35" t="s">
        <v>332</v>
      </c>
      <c r="E241" s="34" t="s">
        <v>330</v>
      </c>
      <c r="F241" s="34"/>
      <c r="G241" s="34" t="s">
        <v>97</v>
      </c>
      <c r="H241" s="36" t="n">
        <v>1</v>
      </c>
      <c r="I241" s="37" t="n">
        <v>3.59</v>
      </c>
      <c r="J241" s="37" t="n">
        <v>3.59</v>
      </c>
    </row>
    <row r="242" customFormat="false" ht="28.8" hidden="false" customHeight="true" outlineLevel="0" collapsed="false">
      <c r="A242" s="34" t="s">
        <v>184</v>
      </c>
      <c r="B242" s="34" t="s">
        <v>308</v>
      </c>
      <c r="C242" s="34" t="s">
        <v>38</v>
      </c>
      <c r="D242" s="35" t="s">
        <v>309</v>
      </c>
      <c r="E242" s="34" t="s">
        <v>183</v>
      </c>
      <c r="F242" s="34"/>
      <c r="G242" s="34" t="s">
        <v>40</v>
      </c>
      <c r="H242" s="36" t="n">
        <v>4</v>
      </c>
      <c r="I242" s="37" t="n">
        <v>20.7</v>
      </c>
      <c r="J242" s="37" t="n">
        <v>82.8</v>
      </c>
    </row>
    <row r="243" customFormat="false" ht="28.8" hidden="false" customHeight="true" outlineLevel="0" collapsed="false">
      <c r="A243" s="34" t="s">
        <v>184</v>
      </c>
      <c r="B243" s="34" t="s">
        <v>235</v>
      </c>
      <c r="C243" s="34" t="s">
        <v>38</v>
      </c>
      <c r="D243" s="35" t="s">
        <v>236</v>
      </c>
      <c r="E243" s="34" t="s">
        <v>183</v>
      </c>
      <c r="F243" s="34"/>
      <c r="G243" s="34" t="s">
        <v>40</v>
      </c>
      <c r="H243" s="36" t="n">
        <v>6</v>
      </c>
      <c r="I243" s="37" t="n">
        <v>16.37</v>
      </c>
      <c r="J243" s="37" t="n">
        <v>98.22</v>
      </c>
    </row>
    <row r="244" customFormat="false" ht="55.95" hidden="false" customHeight="true" outlineLevel="0" collapsed="false">
      <c r="A244" s="34" t="s">
        <v>184</v>
      </c>
      <c r="B244" s="34" t="s">
        <v>333</v>
      </c>
      <c r="C244" s="34" t="s">
        <v>38</v>
      </c>
      <c r="D244" s="35" t="s">
        <v>334</v>
      </c>
      <c r="E244" s="34" t="s">
        <v>335</v>
      </c>
      <c r="F244" s="34"/>
      <c r="G244" s="34" t="s">
        <v>97</v>
      </c>
      <c r="H244" s="36" t="n">
        <v>13</v>
      </c>
      <c r="I244" s="37" t="n">
        <v>156.4</v>
      </c>
      <c r="J244" s="37" t="n">
        <v>2033.2</v>
      </c>
    </row>
    <row r="245" customFormat="false" ht="28.8" hidden="false" customHeight="true" outlineLevel="0" collapsed="false">
      <c r="A245" s="34" t="s">
        <v>184</v>
      </c>
      <c r="B245" s="34" t="s">
        <v>336</v>
      </c>
      <c r="C245" s="34" t="s">
        <v>38</v>
      </c>
      <c r="D245" s="35" t="s">
        <v>337</v>
      </c>
      <c r="E245" s="34" t="s">
        <v>335</v>
      </c>
      <c r="F245" s="34"/>
      <c r="G245" s="34" t="s">
        <v>297</v>
      </c>
      <c r="H245" s="36" t="n">
        <v>11.88</v>
      </c>
      <c r="I245" s="37" t="n">
        <v>14.77</v>
      </c>
      <c r="J245" s="37" t="n">
        <v>175.46</v>
      </c>
    </row>
    <row r="246" customFormat="false" ht="28.8" hidden="false" customHeight="true" outlineLevel="0" collapsed="false">
      <c r="A246" s="34" t="s">
        <v>184</v>
      </c>
      <c r="B246" s="34" t="s">
        <v>338</v>
      </c>
      <c r="C246" s="34" t="s">
        <v>38</v>
      </c>
      <c r="D246" s="35" t="s">
        <v>339</v>
      </c>
      <c r="E246" s="34" t="s">
        <v>335</v>
      </c>
      <c r="F246" s="34"/>
      <c r="G246" s="34" t="s">
        <v>297</v>
      </c>
      <c r="H246" s="36" t="n">
        <v>11.88</v>
      </c>
      <c r="I246" s="37" t="n">
        <v>14.12</v>
      </c>
      <c r="J246" s="37" t="n">
        <v>167.74</v>
      </c>
    </row>
    <row r="247" customFormat="false" ht="28.8" hidden="false" customHeight="true" outlineLevel="0" collapsed="false">
      <c r="A247" s="34" t="s">
        <v>184</v>
      </c>
      <c r="B247" s="34" t="s">
        <v>340</v>
      </c>
      <c r="C247" s="34" t="s">
        <v>38</v>
      </c>
      <c r="D247" s="35" t="s">
        <v>341</v>
      </c>
      <c r="E247" s="34" t="s">
        <v>335</v>
      </c>
      <c r="F247" s="34"/>
      <c r="G247" s="34" t="s">
        <v>297</v>
      </c>
      <c r="H247" s="36" t="n">
        <v>4.752</v>
      </c>
      <c r="I247" s="37" t="n">
        <v>14.73</v>
      </c>
      <c r="J247" s="37" t="n">
        <v>69.99</v>
      </c>
    </row>
    <row r="248" customFormat="false" ht="28.8" hidden="false" customHeight="true" outlineLevel="0" collapsed="false">
      <c r="A248" s="34" t="s">
        <v>184</v>
      </c>
      <c r="B248" s="34" t="s">
        <v>342</v>
      </c>
      <c r="C248" s="34" t="s">
        <v>38</v>
      </c>
      <c r="D248" s="35" t="s">
        <v>343</v>
      </c>
      <c r="E248" s="34" t="s">
        <v>335</v>
      </c>
      <c r="F248" s="34"/>
      <c r="G248" s="34" t="s">
        <v>297</v>
      </c>
      <c r="H248" s="36" t="n">
        <v>4.572</v>
      </c>
      <c r="I248" s="37" t="n">
        <v>14.26</v>
      </c>
      <c r="J248" s="37" t="n">
        <v>65.19</v>
      </c>
    </row>
    <row r="249" customFormat="false" ht="28.8" hidden="false" customHeight="true" outlineLevel="0" collapsed="false">
      <c r="A249" s="34" t="s">
        <v>184</v>
      </c>
      <c r="B249" s="34" t="s">
        <v>344</v>
      </c>
      <c r="C249" s="34" t="s">
        <v>38</v>
      </c>
      <c r="D249" s="35" t="s">
        <v>345</v>
      </c>
      <c r="E249" s="34" t="s">
        <v>335</v>
      </c>
      <c r="F249" s="34"/>
      <c r="G249" s="34" t="s">
        <v>297</v>
      </c>
      <c r="H249" s="36" t="n">
        <v>4.572</v>
      </c>
      <c r="I249" s="37" t="n">
        <v>13.84</v>
      </c>
      <c r="J249" s="37" t="n">
        <v>63.27</v>
      </c>
    </row>
    <row r="250" customFormat="false" ht="28.8" hidden="false" customHeight="true" outlineLevel="0" collapsed="false">
      <c r="A250" s="34" t="s">
        <v>184</v>
      </c>
      <c r="B250" s="34" t="s">
        <v>346</v>
      </c>
      <c r="C250" s="34" t="s">
        <v>38</v>
      </c>
      <c r="D250" s="35" t="s">
        <v>347</v>
      </c>
      <c r="E250" s="34" t="s">
        <v>335</v>
      </c>
      <c r="F250" s="34"/>
      <c r="G250" s="34" t="s">
        <v>297</v>
      </c>
      <c r="H250" s="36" t="n">
        <v>9.504</v>
      </c>
      <c r="I250" s="37" t="n">
        <v>13.93</v>
      </c>
      <c r="J250" s="37" t="n">
        <v>132.39</v>
      </c>
    </row>
    <row r="251" customFormat="false" ht="42.4" hidden="false" customHeight="true" outlineLevel="0" collapsed="false">
      <c r="A251" s="34" t="s">
        <v>184</v>
      </c>
      <c r="B251" s="34" t="s">
        <v>348</v>
      </c>
      <c r="C251" s="34" t="s">
        <v>38</v>
      </c>
      <c r="D251" s="35" t="s">
        <v>349</v>
      </c>
      <c r="E251" s="34" t="s">
        <v>335</v>
      </c>
      <c r="F251" s="34"/>
      <c r="G251" s="34" t="s">
        <v>65</v>
      </c>
      <c r="H251" s="36" t="n">
        <v>1.3</v>
      </c>
      <c r="I251" s="37" t="n">
        <v>344.78</v>
      </c>
      <c r="J251" s="37" t="n">
        <v>448.21</v>
      </c>
    </row>
    <row r="252" customFormat="false" ht="28.8" hidden="false" customHeight="false" outlineLevel="0" collapsed="false">
      <c r="A252" s="42"/>
      <c r="B252" s="42"/>
      <c r="C252" s="42"/>
      <c r="D252" s="43"/>
      <c r="E252" s="42" t="s">
        <v>202</v>
      </c>
      <c r="F252" s="44" t="n">
        <v>515.642216700875</v>
      </c>
      <c r="G252" s="42" t="s">
        <v>203</v>
      </c>
      <c r="H252" s="45" t="n">
        <v>439.02</v>
      </c>
      <c r="I252" s="42" t="s">
        <v>204</v>
      </c>
      <c r="J252" s="44" t="n">
        <v>954.66</v>
      </c>
    </row>
    <row r="253" customFormat="false" ht="28.8" hidden="false" customHeight="true" outlineLevel="0" collapsed="false">
      <c r="A253" s="42"/>
      <c r="B253" s="42"/>
      <c r="C253" s="42"/>
      <c r="D253" s="43"/>
      <c r="E253" s="42" t="s">
        <v>205</v>
      </c>
      <c r="F253" s="44" t="n">
        <v>879.2</v>
      </c>
      <c r="G253" s="42"/>
      <c r="H253" s="46" t="s">
        <v>206</v>
      </c>
      <c r="I253" s="46"/>
      <c r="J253" s="44" t="n">
        <v>4242.64</v>
      </c>
    </row>
    <row r="254" customFormat="false" ht="28.8" hidden="false" customHeight="false" outlineLevel="0" collapsed="false">
      <c r="A254" s="47"/>
      <c r="B254" s="47"/>
      <c r="C254" s="47"/>
      <c r="D254" s="48"/>
      <c r="E254" s="47"/>
      <c r="F254" s="47"/>
      <c r="G254" s="47" t="s">
        <v>207</v>
      </c>
      <c r="H254" s="49" t="n">
        <v>5</v>
      </c>
      <c r="I254" s="47" t="s">
        <v>208</v>
      </c>
      <c r="J254" s="50" t="n">
        <v>21213.2</v>
      </c>
    </row>
    <row r="255" customFormat="false" ht="15" hidden="false" customHeight="false" outlineLevel="0" collapsed="false">
      <c r="A255" s="51"/>
      <c r="B255" s="51"/>
      <c r="C255" s="51"/>
      <c r="D255" s="52"/>
      <c r="E255" s="51"/>
      <c r="F255" s="51"/>
      <c r="G255" s="51"/>
      <c r="H255" s="53"/>
      <c r="I255" s="51"/>
      <c r="J255" s="51"/>
    </row>
    <row r="256" customFormat="false" ht="15.25" hidden="false" customHeight="true" outlineLevel="0" collapsed="false">
      <c r="A256" s="27"/>
      <c r="B256" s="27" t="s">
        <v>30</v>
      </c>
      <c r="C256" s="27" t="s">
        <v>31</v>
      </c>
      <c r="D256" s="28" t="s">
        <v>10</v>
      </c>
      <c r="E256" s="27" t="s">
        <v>181</v>
      </c>
      <c r="F256" s="27"/>
      <c r="G256" s="27" t="s">
        <v>32</v>
      </c>
      <c r="H256" s="29" t="s">
        <v>33</v>
      </c>
      <c r="I256" s="27" t="s">
        <v>34</v>
      </c>
      <c r="J256" s="27" t="s">
        <v>11</v>
      </c>
    </row>
    <row r="257" customFormat="false" ht="55.95" hidden="false" customHeight="true" outlineLevel="0" collapsed="false">
      <c r="A257" s="54" t="s">
        <v>187</v>
      </c>
      <c r="B257" s="54" t="s">
        <v>120</v>
      </c>
      <c r="C257" s="54" t="s">
        <v>38</v>
      </c>
      <c r="D257" s="55" t="s">
        <v>121</v>
      </c>
      <c r="E257" s="54" t="s">
        <v>278</v>
      </c>
      <c r="F257" s="54"/>
      <c r="G257" s="54" t="s">
        <v>118</v>
      </c>
      <c r="H257" s="56" t="n">
        <v>1</v>
      </c>
      <c r="I257" s="57" t="n">
        <v>754.69</v>
      </c>
      <c r="J257" s="57" t="n">
        <v>754.69</v>
      </c>
    </row>
    <row r="258" customFormat="false" ht="28.8" hidden="false" customHeight="false" outlineLevel="0" collapsed="false">
      <c r="A258" s="42"/>
      <c r="B258" s="42"/>
      <c r="C258" s="42"/>
      <c r="D258" s="43"/>
      <c r="E258" s="42" t="s">
        <v>202</v>
      </c>
      <c r="F258" s="44" t="n">
        <v>0</v>
      </c>
      <c r="G258" s="42" t="s">
        <v>203</v>
      </c>
      <c r="H258" s="45" t="n">
        <v>0</v>
      </c>
      <c r="I258" s="42" t="s">
        <v>204</v>
      </c>
      <c r="J258" s="44" t="n">
        <v>0</v>
      </c>
    </row>
    <row r="259" customFormat="false" ht="28.8" hidden="false" customHeight="true" outlineLevel="0" collapsed="false">
      <c r="A259" s="42"/>
      <c r="B259" s="42"/>
      <c r="C259" s="42"/>
      <c r="D259" s="43"/>
      <c r="E259" s="42" t="s">
        <v>205</v>
      </c>
      <c r="F259" s="44" t="n">
        <v>197.27</v>
      </c>
      <c r="G259" s="42"/>
      <c r="H259" s="46" t="s">
        <v>206</v>
      </c>
      <c r="I259" s="46"/>
      <c r="J259" s="44" t="n">
        <v>951.96</v>
      </c>
    </row>
    <row r="260" customFormat="false" ht="28.8" hidden="false" customHeight="false" outlineLevel="0" collapsed="false">
      <c r="A260" s="47"/>
      <c r="B260" s="47"/>
      <c r="C260" s="47"/>
      <c r="D260" s="48"/>
      <c r="E260" s="47"/>
      <c r="F260" s="47"/>
      <c r="G260" s="47" t="s">
        <v>207</v>
      </c>
      <c r="H260" s="49" t="n">
        <v>5</v>
      </c>
      <c r="I260" s="47" t="s">
        <v>208</v>
      </c>
      <c r="J260" s="50" t="n">
        <v>4759.8</v>
      </c>
    </row>
    <row r="261" customFormat="false" ht="15" hidden="false" customHeight="false" outlineLevel="0" collapsed="false">
      <c r="A261" s="51"/>
      <c r="B261" s="51"/>
      <c r="C261" s="51"/>
      <c r="D261" s="52"/>
      <c r="E261" s="51"/>
      <c r="F261" s="51"/>
      <c r="G261" s="51"/>
      <c r="H261" s="53"/>
      <c r="I261" s="51"/>
      <c r="J261" s="51"/>
    </row>
    <row r="262" customFormat="false" ht="15.25" hidden="false" customHeight="true" outlineLevel="0" collapsed="false">
      <c r="A262" s="27" t="s">
        <v>122</v>
      </c>
      <c r="B262" s="27" t="s">
        <v>30</v>
      </c>
      <c r="C262" s="27" t="s">
        <v>31</v>
      </c>
      <c r="D262" s="28" t="s">
        <v>10</v>
      </c>
      <c r="E262" s="27" t="s">
        <v>181</v>
      </c>
      <c r="F262" s="27"/>
      <c r="G262" s="27" t="s">
        <v>32</v>
      </c>
      <c r="H262" s="29" t="s">
        <v>33</v>
      </c>
      <c r="I262" s="27" t="s">
        <v>34</v>
      </c>
      <c r="J262" s="27" t="s">
        <v>11</v>
      </c>
    </row>
    <row r="263" customFormat="false" ht="55.95" hidden="false" customHeight="true" outlineLevel="0" collapsed="false">
      <c r="A263" s="30" t="s">
        <v>182</v>
      </c>
      <c r="B263" s="30" t="s">
        <v>123</v>
      </c>
      <c r="C263" s="30" t="s">
        <v>59</v>
      </c>
      <c r="D263" s="31" t="s">
        <v>124</v>
      </c>
      <c r="E263" s="30" t="s">
        <v>327</v>
      </c>
      <c r="F263" s="30"/>
      <c r="G263" s="30" t="s">
        <v>118</v>
      </c>
      <c r="H263" s="32" t="n">
        <v>1</v>
      </c>
      <c r="I263" s="33" t="n">
        <v>960.86</v>
      </c>
      <c r="J263" s="33" t="n">
        <v>960.86</v>
      </c>
    </row>
    <row r="264" customFormat="false" ht="28.8" hidden="false" customHeight="true" outlineLevel="0" collapsed="false">
      <c r="A264" s="34" t="s">
        <v>184</v>
      </c>
      <c r="B264" s="34" t="s">
        <v>350</v>
      </c>
      <c r="C264" s="34" t="s">
        <v>38</v>
      </c>
      <c r="D264" s="35" t="s">
        <v>351</v>
      </c>
      <c r="E264" s="34" t="s">
        <v>183</v>
      </c>
      <c r="F264" s="34"/>
      <c r="G264" s="34" t="s">
        <v>40</v>
      </c>
      <c r="H264" s="36" t="n">
        <v>0.413</v>
      </c>
      <c r="I264" s="37" t="n">
        <v>20.55</v>
      </c>
      <c r="J264" s="37" t="n">
        <v>8.48</v>
      </c>
    </row>
    <row r="265" customFormat="false" ht="28.8" hidden="false" customHeight="true" outlineLevel="0" collapsed="false">
      <c r="A265" s="34" t="s">
        <v>184</v>
      </c>
      <c r="B265" s="34" t="s">
        <v>293</v>
      </c>
      <c r="C265" s="34" t="s">
        <v>38</v>
      </c>
      <c r="D265" s="35" t="s">
        <v>294</v>
      </c>
      <c r="E265" s="34" t="s">
        <v>183</v>
      </c>
      <c r="F265" s="34"/>
      <c r="G265" s="34" t="s">
        <v>40</v>
      </c>
      <c r="H265" s="36" t="n">
        <v>1.96</v>
      </c>
      <c r="I265" s="37" t="n">
        <v>20.37</v>
      </c>
      <c r="J265" s="37" t="n">
        <v>39.92</v>
      </c>
    </row>
    <row r="266" customFormat="false" ht="28.8" hidden="false" customHeight="true" outlineLevel="0" collapsed="false">
      <c r="A266" s="34" t="s">
        <v>184</v>
      </c>
      <c r="B266" s="34" t="s">
        <v>308</v>
      </c>
      <c r="C266" s="34" t="s">
        <v>38</v>
      </c>
      <c r="D266" s="35" t="s">
        <v>309</v>
      </c>
      <c r="E266" s="34" t="s">
        <v>183</v>
      </c>
      <c r="F266" s="34"/>
      <c r="G266" s="34" t="s">
        <v>40</v>
      </c>
      <c r="H266" s="36" t="n">
        <v>8.211</v>
      </c>
      <c r="I266" s="37" t="n">
        <v>20.7</v>
      </c>
      <c r="J266" s="37" t="n">
        <v>169.96</v>
      </c>
    </row>
    <row r="267" customFormat="false" ht="28.8" hidden="false" customHeight="true" outlineLevel="0" collapsed="false">
      <c r="A267" s="34" t="s">
        <v>184</v>
      </c>
      <c r="B267" s="34" t="s">
        <v>235</v>
      </c>
      <c r="C267" s="34" t="s">
        <v>38</v>
      </c>
      <c r="D267" s="35" t="s">
        <v>236</v>
      </c>
      <c r="E267" s="34" t="s">
        <v>183</v>
      </c>
      <c r="F267" s="34"/>
      <c r="G267" s="34" t="s">
        <v>40</v>
      </c>
      <c r="H267" s="36" t="n">
        <v>18.211</v>
      </c>
      <c r="I267" s="37" t="n">
        <v>16.37</v>
      </c>
      <c r="J267" s="37" t="n">
        <v>298.11</v>
      </c>
    </row>
    <row r="268" customFormat="false" ht="15.25" hidden="false" customHeight="true" outlineLevel="0" collapsed="false">
      <c r="A268" s="38" t="s">
        <v>187</v>
      </c>
      <c r="B268" s="38" t="s">
        <v>352</v>
      </c>
      <c r="C268" s="38" t="s">
        <v>38</v>
      </c>
      <c r="D268" s="39" t="s">
        <v>353</v>
      </c>
      <c r="E268" s="38" t="s">
        <v>278</v>
      </c>
      <c r="F268" s="38"/>
      <c r="G268" s="38" t="s">
        <v>297</v>
      </c>
      <c r="H268" s="40" t="n">
        <v>4.26</v>
      </c>
      <c r="I268" s="41" t="n">
        <v>10.45</v>
      </c>
      <c r="J268" s="41" t="n">
        <v>44.51</v>
      </c>
    </row>
    <row r="269" customFormat="false" ht="28.8" hidden="false" customHeight="true" outlineLevel="0" collapsed="false">
      <c r="A269" s="38" t="s">
        <v>187</v>
      </c>
      <c r="B269" s="38" t="s">
        <v>354</v>
      </c>
      <c r="C269" s="38" t="s">
        <v>38</v>
      </c>
      <c r="D269" s="39" t="s">
        <v>355</v>
      </c>
      <c r="E269" s="38" t="s">
        <v>278</v>
      </c>
      <c r="F269" s="38"/>
      <c r="G269" s="38" t="s">
        <v>65</v>
      </c>
      <c r="H269" s="40" t="n">
        <v>0.369</v>
      </c>
      <c r="I269" s="41" t="n">
        <v>91.17</v>
      </c>
      <c r="J269" s="41" t="n">
        <v>33.64</v>
      </c>
    </row>
    <row r="270" customFormat="false" ht="15.25" hidden="false" customHeight="true" outlineLevel="0" collapsed="false">
      <c r="A270" s="38" t="s">
        <v>187</v>
      </c>
      <c r="B270" s="38" t="s">
        <v>356</v>
      </c>
      <c r="C270" s="38" t="s">
        <v>38</v>
      </c>
      <c r="D270" s="39" t="s">
        <v>357</v>
      </c>
      <c r="E270" s="38" t="s">
        <v>278</v>
      </c>
      <c r="F270" s="38"/>
      <c r="G270" s="38" t="s">
        <v>297</v>
      </c>
      <c r="H270" s="40" t="n">
        <v>24.888</v>
      </c>
      <c r="I270" s="41" t="n">
        <v>1.13</v>
      </c>
      <c r="J270" s="41" t="n">
        <v>28.12</v>
      </c>
    </row>
    <row r="271" customFormat="false" ht="15.25" hidden="false" customHeight="true" outlineLevel="0" collapsed="false">
      <c r="A271" s="38" t="s">
        <v>187</v>
      </c>
      <c r="B271" s="38" t="s">
        <v>358</v>
      </c>
      <c r="C271" s="38" t="s">
        <v>38</v>
      </c>
      <c r="D271" s="39" t="s">
        <v>359</v>
      </c>
      <c r="E271" s="38" t="s">
        <v>278</v>
      </c>
      <c r="F271" s="38"/>
      <c r="G271" s="38" t="s">
        <v>297</v>
      </c>
      <c r="H271" s="40" t="n">
        <v>87.186</v>
      </c>
      <c r="I271" s="41" t="n">
        <v>0.77</v>
      </c>
      <c r="J271" s="41" t="n">
        <v>67.13</v>
      </c>
    </row>
    <row r="272" customFormat="false" ht="28.8" hidden="false" customHeight="true" outlineLevel="0" collapsed="false">
      <c r="A272" s="38" t="s">
        <v>187</v>
      </c>
      <c r="B272" s="38" t="s">
        <v>360</v>
      </c>
      <c r="C272" s="38" t="s">
        <v>38</v>
      </c>
      <c r="D272" s="39" t="s">
        <v>361</v>
      </c>
      <c r="E272" s="38" t="s">
        <v>278</v>
      </c>
      <c r="F272" s="38"/>
      <c r="G272" s="38" t="s">
        <v>65</v>
      </c>
      <c r="H272" s="40" t="n">
        <v>0.126</v>
      </c>
      <c r="I272" s="41" t="n">
        <v>78</v>
      </c>
      <c r="J272" s="41" t="n">
        <v>9.82</v>
      </c>
    </row>
    <row r="273" customFormat="false" ht="28.8" hidden="false" customHeight="true" outlineLevel="0" collapsed="false">
      <c r="A273" s="38" t="s">
        <v>187</v>
      </c>
      <c r="B273" s="38" t="s">
        <v>362</v>
      </c>
      <c r="C273" s="38" t="s">
        <v>38</v>
      </c>
      <c r="D273" s="39" t="s">
        <v>363</v>
      </c>
      <c r="E273" s="38" t="s">
        <v>278</v>
      </c>
      <c r="F273" s="38"/>
      <c r="G273" s="38" t="s">
        <v>65</v>
      </c>
      <c r="H273" s="40" t="n">
        <v>0.032</v>
      </c>
      <c r="I273" s="41" t="n">
        <v>77.59</v>
      </c>
      <c r="J273" s="41" t="n">
        <v>2.48</v>
      </c>
    </row>
    <row r="274" customFormat="false" ht="42.75" hidden="false" customHeight="true" outlineLevel="0" collapsed="false">
      <c r="A274" s="38" t="s">
        <v>187</v>
      </c>
      <c r="B274" s="38" t="s">
        <v>298</v>
      </c>
      <c r="C274" s="38" t="s">
        <v>38</v>
      </c>
      <c r="D274" s="39" t="s">
        <v>299</v>
      </c>
      <c r="E274" s="38" t="s">
        <v>278</v>
      </c>
      <c r="F274" s="38"/>
      <c r="G274" s="38" t="s">
        <v>61</v>
      </c>
      <c r="H274" s="40" t="n">
        <v>0.30749</v>
      </c>
      <c r="I274" s="41" t="n">
        <v>20.42</v>
      </c>
      <c r="J274" s="41" t="n">
        <v>6.27</v>
      </c>
    </row>
    <row r="275" customFormat="false" ht="28.8" hidden="false" customHeight="true" outlineLevel="0" collapsed="false">
      <c r="A275" s="38" t="s">
        <v>187</v>
      </c>
      <c r="B275" s="38" t="s">
        <v>364</v>
      </c>
      <c r="C275" s="38" t="s">
        <v>38</v>
      </c>
      <c r="D275" s="39" t="s">
        <v>365</v>
      </c>
      <c r="E275" s="38" t="s">
        <v>278</v>
      </c>
      <c r="F275" s="38"/>
      <c r="G275" s="38" t="s">
        <v>118</v>
      </c>
      <c r="H275" s="40" t="n">
        <v>381.6</v>
      </c>
      <c r="I275" s="41" t="n">
        <v>0.64</v>
      </c>
      <c r="J275" s="41" t="n">
        <v>244.22</v>
      </c>
    </row>
    <row r="276" customFormat="false" ht="28.8" hidden="false" customHeight="true" outlineLevel="0" collapsed="false">
      <c r="A276" s="38" t="s">
        <v>187</v>
      </c>
      <c r="B276" s="38" t="s">
        <v>366</v>
      </c>
      <c r="C276" s="38" t="s">
        <v>38</v>
      </c>
      <c r="D276" s="39" t="s">
        <v>367</v>
      </c>
      <c r="E276" s="38" t="s">
        <v>278</v>
      </c>
      <c r="F276" s="38"/>
      <c r="G276" s="38" t="s">
        <v>297</v>
      </c>
      <c r="H276" s="40" t="n">
        <v>0.072</v>
      </c>
      <c r="I276" s="41" t="n">
        <v>27.92</v>
      </c>
      <c r="J276" s="41" t="n">
        <v>2.01</v>
      </c>
    </row>
    <row r="277" customFormat="false" ht="42.4" hidden="false" customHeight="true" outlineLevel="0" collapsed="false">
      <c r="A277" s="38" t="s">
        <v>187</v>
      </c>
      <c r="B277" s="38" t="s">
        <v>368</v>
      </c>
      <c r="C277" s="38" t="s">
        <v>38</v>
      </c>
      <c r="D277" s="39" t="s">
        <v>369</v>
      </c>
      <c r="E277" s="38" t="s">
        <v>278</v>
      </c>
      <c r="F277" s="38"/>
      <c r="G277" s="38" t="s">
        <v>97</v>
      </c>
      <c r="H277" s="40" t="n">
        <v>0.1338843</v>
      </c>
      <c r="I277" s="41" t="n">
        <v>46.27</v>
      </c>
      <c r="J277" s="41" t="n">
        <v>6.19</v>
      </c>
    </row>
    <row r="278" customFormat="false" ht="28.8" hidden="false" customHeight="false" outlineLevel="0" collapsed="false">
      <c r="A278" s="42"/>
      <c r="B278" s="42"/>
      <c r="C278" s="42"/>
      <c r="D278" s="43"/>
      <c r="E278" s="42" t="s">
        <v>202</v>
      </c>
      <c r="F278" s="44" t="n">
        <v>197.780058334234</v>
      </c>
      <c r="G278" s="42" t="s">
        <v>203</v>
      </c>
      <c r="H278" s="45" t="n">
        <v>168.39</v>
      </c>
      <c r="I278" s="42" t="s">
        <v>204</v>
      </c>
      <c r="J278" s="44" t="n">
        <v>366.17</v>
      </c>
    </row>
    <row r="279" customFormat="false" ht="28.8" hidden="false" customHeight="true" outlineLevel="0" collapsed="false">
      <c r="A279" s="42"/>
      <c r="B279" s="42"/>
      <c r="C279" s="42"/>
      <c r="D279" s="43"/>
      <c r="E279" s="42" t="s">
        <v>205</v>
      </c>
      <c r="F279" s="44" t="n">
        <v>251.16</v>
      </c>
      <c r="G279" s="42"/>
      <c r="H279" s="46" t="s">
        <v>206</v>
      </c>
      <c r="I279" s="46"/>
      <c r="J279" s="44" t="n">
        <v>1212.02</v>
      </c>
    </row>
    <row r="280" customFormat="false" ht="28.8" hidden="false" customHeight="false" outlineLevel="0" collapsed="false">
      <c r="A280" s="47"/>
      <c r="B280" s="47"/>
      <c r="C280" s="47"/>
      <c r="D280" s="48"/>
      <c r="E280" s="47"/>
      <c r="F280" s="47"/>
      <c r="G280" s="47" t="s">
        <v>207</v>
      </c>
      <c r="H280" s="49" t="n">
        <v>15</v>
      </c>
      <c r="I280" s="47" t="s">
        <v>208</v>
      </c>
      <c r="J280" s="50" t="n">
        <v>18180.3</v>
      </c>
    </row>
    <row r="281" customFormat="false" ht="15" hidden="false" customHeight="false" outlineLevel="0" collapsed="false">
      <c r="A281" s="51"/>
      <c r="B281" s="51"/>
      <c r="C281" s="51"/>
      <c r="D281" s="52"/>
      <c r="E281" s="51"/>
      <c r="F281" s="51"/>
      <c r="G281" s="51"/>
      <c r="H281" s="53"/>
      <c r="I281" s="51"/>
      <c r="J281" s="51"/>
    </row>
    <row r="282" customFormat="false" ht="15.25" hidden="false" customHeight="true" outlineLevel="0" collapsed="false">
      <c r="A282" s="27" t="s">
        <v>125</v>
      </c>
      <c r="B282" s="27" t="s">
        <v>30</v>
      </c>
      <c r="C282" s="27" t="s">
        <v>31</v>
      </c>
      <c r="D282" s="28" t="s">
        <v>10</v>
      </c>
      <c r="E282" s="27" t="s">
        <v>181</v>
      </c>
      <c r="F282" s="27"/>
      <c r="G282" s="27" t="s">
        <v>32</v>
      </c>
      <c r="H282" s="29" t="s">
        <v>33</v>
      </c>
      <c r="I282" s="27" t="s">
        <v>34</v>
      </c>
      <c r="J282" s="27" t="s">
        <v>11</v>
      </c>
    </row>
    <row r="283" customFormat="false" ht="55.95" hidden="false" customHeight="true" outlineLevel="0" collapsed="false">
      <c r="A283" s="30" t="s">
        <v>182</v>
      </c>
      <c r="B283" s="30" t="s">
        <v>126</v>
      </c>
      <c r="C283" s="30" t="s">
        <v>59</v>
      </c>
      <c r="D283" s="31" t="s">
        <v>127</v>
      </c>
      <c r="E283" s="30" t="s">
        <v>327</v>
      </c>
      <c r="F283" s="30"/>
      <c r="G283" s="30" t="s">
        <v>118</v>
      </c>
      <c r="H283" s="32" t="n">
        <v>1</v>
      </c>
      <c r="I283" s="33" t="n">
        <v>849.19</v>
      </c>
      <c r="J283" s="33" t="n">
        <v>849.19</v>
      </c>
    </row>
    <row r="284" customFormat="false" ht="55.95" hidden="false" customHeight="true" outlineLevel="0" collapsed="false">
      <c r="A284" s="34" t="s">
        <v>184</v>
      </c>
      <c r="B284" s="34" t="s">
        <v>333</v>
      </c>
      <c r="C284" s="34" t="s">
        <v>38</v>
      </c>
      <c r="D284" s="35" t="s">
        <v>334</v>
      </c>
      <c r="E284" s="34" t="s">
        <v>335</v>
      </c>
      <c r="F284" s="34"/>
      <c r="G284" s="34" t="s">
        <v>97</v>
      </c>
      <c r="H284" s="36" t="n">
        <v>3.34</v>
      </c>
      <c r="I284" s="37" t="n">
        <v>156.4</v>
      </c>
      <c r="J284" s="37" t="n">
        <v>522.37</v>
      </c>
    </row>
    <row r="285" customFormat="false" ht="28.8" hidden="false" customHeight="true" outlineLevel="0" collapsed="false">
      <c r="A285" s="34" t="s">
        <v>184</v>
      </c>
      <c r="B285" s="34" t="s">
        <v>370</v>
      </c>
      <c r="C285" s="34" t="s">
        <v>38</v>
      </c>
      <c r="D285" s="35" t="s">
        <v>371</v>
      </c>
      <c r="E285" s="34" t="s">
        <v>237</v>
      </c>
      <c r="F285" s="34"/>
      <c r="G285" s="34" t="s">
        <v>65</v>
      </c>
      <c r="H285" s="36" t="n">
        <v>0.442</v>
      </c>
      <c r="I285" s="37" t="n">
        <v>64.75</v>
      </c>
      <c r="J285" s="37" t="n">
        <v>28.61</v>
      </c>
    </row>
    <row r="286" customFormat="false" ht="42.4" hidden="false" customHeight="true" outlineLevel="0" collapsed="false">
      <c r="A286" s="34" t="s">
        <v>184</v>
      </c>
      <c r="B286" s="34" t="s">
        <v>372</v>
      </c>
      <c r="C286" s="34" t="s">
        <v>38</v>
      </c>
      <c r="D286" s="35" t="s">
        <v>373</v>
      </c>
      <c r="E286" s="34" t="s">
        <v>335</v>
      </c>
      <c r="F286" s="34"/>
      <c r="G286" s="34" t="s">
        <v>65</v>
      </c>
      <c r="H286" s="36" t="n">
        <v>8.344</v>
      </c>
      <c r="I286" s="37" t="n">
        <v>17.74</v>
      </c>
      <c r="J286" s="37" t="n">
        <v>148.02</v>
      </c>
    </row>
    <row r="287" customFormat="false" ht="28.8" hidden="false" customHeight="true" outlineLevel="0" collapsed="false">
      <c r="A287" s="34" t="s">
        <v>184</v>
      </c>
      <c r="B287" s="34" t="s">
        <v>374</v>
      </c>
      <c r="C287" s="34" t="s">
        <v>38</v>
      </c>
      <c r="D287" s="35" t="s">
        <v>375</v>
      </c>
      <c r="E287" s="34" t="s">
        <v>335</v>
      </c>
      <c r="F287" s="34"/>
      <c r="G287" s="34" t="s">
        <v>65</v>
      </c>
      <c r="H287" s="36" t="n">
        <v>0.308</v>
      </c>
      <c r="I287" s="37" t="n">
        <v>487.66</v>
      </c>
      <c r="J287" s="37" t="n">
        <v>150.19</v>
      </c>
    </row>
    <row r="288" customFormat="false" ht="28.8" hidden="false" customHeight="false" outlineLevel="0" collapsed="false">
      <c r="A288" s="42"/>
      <c r="B288" s="42"/>
      <c r="C288" s="42"/>
      <c r="D288" s="43"/>
      <c r="E288" s="42" t="s">
        <v>202</v>
      </c>
      <c r="F288" s="44" t="n">
        <v>148.174354542508</v>
      </c>
      <c r="G288" s="42" t="s">
        <v>203</v>
      </c>
      <c r="H288" s="45" t="n">
        <v>126.16</v>
      </c>
      <c r="I288" s="42" t="s">
        <v>204</v>
      </c>
      <c r="J288" s="44" t="n">
        <v>274.33</v>
      </c>
    </row>
    <row r="289" customFormat="false" ht="28.8" hidden="false" customHeight="true" outlineLevel="0" collapsed="false">
      <c r="A289" s="42"/>
      <c r="B289" s="42"/>
      <c r="C289" s="42"/>
      <c r="D289" s="43"/>
      <c r="E289" s="42" t="s">
        <v>205</v>
      </c>
      <c r="F289" s="44" t="n">
        <v>221.97</v>
      </c>
      <c r="G289" s="42"/>
      <c r="H289" s="46" t="s">
        <v>206</v>
      </c>
      <c r="I289" s="46"/>
      <c r="J289" s="44" t="n">
        <v>1071.16</v>
      </c>
    </row>
    <row r="290" customFormat="false" ht="28.8" hidden="false" customHeight="false" outlineLevel="0" collapsed="false">
      <c r="A290" s="47"/>
      <c r="B290" s="47"/>
      <c r="C290" s="47"/>
      <c r="D290" s="48"/>
      <c r="E290" s="47"/>
      <c r="F290" s="47"/>
      <c r="G290" s="47" t="s">
        <v>207</v>
      </c>
      <c r="H290" s="49" t="n">
        <v>1</v>
      </c>
      <c r="I290" s="47" t="s">
        <v>208</v>
      </c>
      <c r="J290" s="50" t="n">
        <v>1071.16</v>
      </c>
    </row>
    <row r="291" customFormat="false" ht="15" hidden="false" customHeight="false" outlineLevel="0" collapsed="false">
      <c r="A291" s="51"/>
      <c r="B291" s="51"/>
      <c r="C291" s="51"/>
      <c r="D291" s="52"/>
      <c r="E291" s="51"/>
      <c r="F291" s="51"/>
      <c r="G291" s="51"/>
      <c r="H291" s="53"/>
      <c r="I291" s="51"/>
      <c r="J291" s="51"/>
    </row>
    <row r="292" customFormat="false" ht="15.25" hidden="false" customHeight="true" outlineLevel="0" collapsed="false">
      <c r="A292" s="27" t="s">
        <v>128</v>
      </c>
      <c r="B292" s="27" t="s">
        <v>30</v>
      </c>
      <c r="C292" s="27" t="s">
        <v>31</v>
      </c>
      <c r="D292" s="28" t="s">
        <v>10</v>
      </c>
      <c r="E292" s="27" t="s">
        <v>181</v>
      </c>
      <c r="F292" s="27"/>
      <c r="G292" s="27" t="s">
        <v>32</v>
      </c>
      <c r="H292" s="29" t="s">
        <v>33</v>
      </c>
      <c r="I292" s="27" t="s">
        <v>34</v>
      </c>
      <c r="J292" s="27" t="s">
        <v>11</v>
      </c>
    </row>
    <row r="293" customFormat="false" ht="55.95" hidden="false" customHeight="true" outlineLevel="0" collapsed="false">
      <c r="A293" s="30" t="s">
        <v>182</v>
      </c>
      <c r="B293" s="30" t="s">
        <v>129</v>
      </c>
      <c r="C293" s="30" t="s">
        <v>59</v>
      </c>
      <c r="D293" s="31" t="s">
        <v>130</v>
      </c>
      <c r="E293" s="30" t="s">
        <v>327</v>
      </c>
      <c r="F293" s="30"/>
      <c r="G293" s="30" t="s">
        <v>65</v>
      </c>
      <c r="H293" s="32" t="n">
        <v>1</v>
      </c>
      <c r="I293" s="33" t="n">
        <v>537.25</v>
      </c>
      <c r="J293" s="33" t="n">
        <v>537.25</v>
      </c>
    </row>
    <row r="294" customFormat="false" ht="42.4" hidden="false" customHeight="true" outlineLevel="0" collapsed="false">
      <c r="A294" s="34" t="s">
        <v>184</v>
      </c>
      <c r="B294" s="34" t="s">
        <v>376</v>
      </c>
      <c r="C294" s="34" t="s">
        <v>38</v>
      </c>
      <c r="D294" s="35" t="s">
        <v>377</v>
      </c>
      <c r="E294" s="34" t="s">
        <v>183</v>
      </c>
      <c r="F294" s="34"/>
      <c r="G294" s="34" t="s">
        <v>65</v>
      </c>
      <c r="H294" s="36" t="n">
        <v>0.15</v>
      </c>
      <c r="I294" s="37" t="n">
        <v>465.36</v>
      </c>
      <c r="J294" s="37" t="n">
        <v>69.8</v>
      </c>
    </row>
    <row r="295" customFormat="false" ht="28.8" hidden="false" customHeight="true" outlineLevel="0" collapsed="false">
      <c r="A295" s="34" t="s">
        <v>184</v>
      </c>
      <c r="B295" s="34" t="s">
        <v>308</v>
      </c>
      <c r="C295" s="34" t="s">
        <v>38</v>
      </c>
      <c r="D295" s="35" t="s">
        <v>309</v>
      </c>
      <c r="E295" s="34" t="s">
        <v>183</v>
      </c>
      <c r="F295" s="34"/>
      <c r="G295" s="34" t="s">
        <v>40</v>
      </c>
      <c r="H295" s="36" t="n">
        <v>7.2</v>
      </c>
      <c r="I295" s="37" t="n">
        <v>20.7</v>
      </c>
      <c r="J295" s="37" t="n">
        <v>149.04</v>
      </c>
    </row>
    <row r="296" customFormat="false" ht="28.8" hidden="false" customHeight="true" outlineLevel="0" collapsed="false">
      <c r="A296" s="34" t="s">
        <v>184</v>
      </c>
      <c r="B296" s="34" t="s">
        <v>235</v>
      </c>
      <c r="C296" s="34" t="s">
        <v>38</v>
      </c>
      <c r="D296" s="35" t="s">
        <v>236</v>
      </c>
      <c r="E296" s="34" t="s">
        <v>183</v>
      </c>
      <c r="F296" s="34"/>
      <c r="G296" s="34" t="s">
        <v>40</v>
      </c>
      <c r="H296" s="36" t="n">
        <v>10.2</v>
      </c>
      <c r="I296" s="37" t="n">
        <v>16.37</v>
      </c>
      <c r="J296" s="37" t="n">
        <v>166.97</v>
      </c>
    </row>
    <row r="297" customFormat="false" ht="28.8" hidden="false" customHeight="true" outlineLevel="0" collapsed="false">
      <c r="A297" s="34" t="s">
        <v>184</v>
      </c>
      <c r="B297" s="34" t="s">
        <v>370</v>
      </c>
      <c r="C297" s="34" t="s">
        <v>38</v>
      </c>
      <c r="D297" s="35" t="s">
        <v>371</v>
      </c>
      <c r="E297" s="34" t="s">
        <v>237</v>
      </c>
      <c r="F297" s="34"/>
      <c r="G297" s="34" t="s">
        <v>65</v>
      </c>
      <c r="H297" s="36" t="n">
        <v>1.1</v>
      </c>
      <c r="I297" s="37" t="n">
        <v>64.75</v>
      </c>
      <c r="J297" s="37" t="n">
        <v>71.22</v>
      </c>
    </row>
    <row r="298" customFormat="false" ht="42.4" hidden="false" customHeight="true" outlineLevel="0" collapsed="false">
      <c r="A298" s="38" t="s">
        <v>187</v>
      </c>
      <c r="B298" s="38" t="s">
        <v>378</v>
      </c>
      <c r="C298" s="38" t="s">
        <v>38</v>
      </c>
      <c r="D298" s="39" t="s">
        <v>379</v>
      </c>
      <c r="E298" s="38" t="s">
        <v>278</v>
      </c>
      <c r="F298" s="38"/>
      <c r="G298" s="38" t="s">
        <v>65</v>
      </c>
      <c r="H298" s="40" t="n">
        <v>1.1</v>
      </c>
      <c r="I298" s="41" t="n">
        <v>72.93</v>
      </c>
      <c r="J298" s="41" t="n">
        <v>80.22</v>
      </c>
    </row>
    <row r="299" customFormat="false" ht="28.8" hidden="false" customHeight="false" outlineLevel="0" collapsed="false">
      <c r="A299" s="42"/>
      <c r="B299" s="42"/>
      <c r="C299" s="42"/>
      <c r="D299" s="43"/>
      <c r="E299" s="42" t="s">
        <v>202</v>
      </c>
      <c r="F299" s="44" t="n">
        <v>152.014691584747</v>
      </c>
      <c r="G299" s="42" t="s">
        <v>203</v>
      </c>
      <c r="H299" s="45" t="n">
        <v>129.43</v>
      </c>
      <c r="I299" s="42" t="s">
        <v>204</v>
      </c>
      <c r="J299" s="44" t="n">
        <v>281.44</v>
      </c>
    </row>
    <row r="300" customFormat="false" ht="28.8" hidden="false" customHeight="true" outlineLevel="0" collapsed="false">
      <c r="A300" s="42"/>
      <c r="B300" s="42"/>
      <c r="C300" s="42"/>
      <c r="D300" s="43"/>
      <c r="E300" s="42" t="s">
        <v>205</v>
      </c>
      <c r="F300" s="44" t="n">
        <v>140.43</v>
      </c>
      <c r="G300" s="42"/>
      <c r="H300" s="46" t="s">
        <v>206</v>
      </c>
      <c r="I300" s="46"/>
      <c r="J300" s="44" t="n">
        <v>677.68</v>
      </c>
    </row>
    <row r="301" customFormat="false" ht="28.8" hidden="false" customHeight="false" outlineLevel="0" collapsed="false">
      <c r="A301" s="47"/>
      <c r="B301" s="47"/>
      <c r="C301" s="47"/>
      <c r="D301" s="48"/>
      <c r="E301" s="47"/>
      <c r="F301" s="47"/>
      <c r="G301" s="47" t="s">
        <v>207</v>
      </c>
      <c r="H301" s="49" t="n">
        <v>2.52</v>
      </c>
      <c r="I301" s="47" t="s">
        <v>208</v>
      </c>
      <c r="J301" s="50" t="n">
        <v>1707.75</v>
      </c>
    </row>
    <row r="302" customFormat="false" ht="15" hidden="false" customHeight="false" outlineLevel="0" collapsed="false">
      <c r="A302" s="51"/>
      <c r="B302" s="51"/>
      <c r="C302" s="51"/>
      <c r="D302" s="52"/>
      <c r="E302" s="51"/>
      <c r="F302" s="51"/>
      <c r="G302" s="51"/>
      <c r="H302" s="53"/>
      <c r="I302" s="51"/>
      <c r="J302" s="51"/>
    </row>
    <row r="303" customFormat="false" ht="15.25" hidden="false" customHeight="true" outlineLevel="0" collapsed="false">
      <c r="A303" s="27"/>
      <c r="B303" s="27" t="s">
        <v>30</v>
      </c>
      <c r="C303" s="27" t="s">
        <v>31</v>
      </c>
      <c r="D303" s="28" t="s">
        <v>10</v>
      </c>
      <c r="E303" s="27" t="s">
        <v>181</v>
      </c>
      <c r="F303" s="27"/>
      <c r="G303" s="27" t="s">
        <v>32</v>
      </c>
      <c r="H303" s="29" t="s">
        <v>33</v>
      </c>
      <c r="I303" s="27" t="s">
        <v>34</v>
      </c>
      <c r="J303" s="27" t="s">
        <v>11</v>
      </c>
    </row>
    <row r="304" customFormat="false" ht="28.8" hidden="false" customHeight="true" outlineLevel="0" collapsed="false">
      <c r="A304" s="54" t="s">
        <v>187</v>
      </c>
      <c r="B304" s="54" t="s">
        <v>132</v>
      </c>
      <c r="C304" s="54" t="s">
        <v>38</v>
      </c>
      <c r="D304" s="55" t="s">
        <v>133</v>
      </c>
      <c r="E304" s="54" t="s">
        <v>278</v>
      </c>
      <c r="F304" s="54"/>
      <c r="G304" s="54" t="s">
        <v>118</v>
      </c>
      <c r="H304" s="56" t="n">
        <v>1</v>
      </c>
      <c r="I304" s="57" t="n">
        <v>27.02</v>
      </c>
      <c r="J304" s="57" t="n">
        <v>27.02</v>
      </c>
    </row>
    <row r="305" customFormat="false" ht="28.8" hidden="false" customHeight="false" outlineLevel="0" collapsed="false">
      <c r="A305" s="42"/>
      <c r="B305" s="42"/>
      <c r="C305" s="42"/>
      <c r="D305" s="43"/>
      <c r="E305" s="42" t="s">
        <v>202</v>
      </c>
      <c r="F305" s="44" t="n">
        <v>0</v>
      </c>
      <c r="G305" s="42" t="s">
        <v>203</v>
      </c>
      <c r="H305" s="45" t="n">
        <v>0</v>
      </c>
      <c r="I305" s="42" t="s">
        <v>204</v>
      </c>
      <c r="J305" s="44" t="n">
        <v>0</v>
      </c>
    </row>
    <row r="306" customFormat="false" ht="28.8" hidden="false" customHeight="true" outlineLevel="0" collapsed="false">
      <c r="A306" s="42"/>
      <c r="B306" s="42"/>
      <c r="C306" s="42"/>
      <c r="D306" s="43"/>
      <c r="E306" s="42" t="s">
        <v>205</v>
      </c>
      <c r="F306" s="44" t="n">
        <v>7.06</v>
      </c>
      <c r="G306" s="42"/>
      <c r="H306" s="46" t="s">
        <v>206</v>
      </c>
      <c r="I306" s="46"/>
      <c r="J306" s="44" t="n">
        <v>34.08</v>
      </c>
    </row>
    <row r="307" customFormat="false" ht="28.8" hidden="false" customHeight="false" outlineLevel="0" collapsed="false">
      <c r="A307" s="47"/>
      <c r="B307" s="47"/>
      <c r="C307" s="47"/>
      <c r="D307" s="48"/>
      <c r="E307" s="47"/>
      <c r="F307" s="47"/>
      <c r="G307" s="47" t="s">
        <v>207</v>
      </c>
      <c r="H307" s="49" t="n">
        <v>370.83</v>
      </c>
      <c r="I307" s="47" t="s">
        <v>208</v>
      </c>
      <c r="J307" s="50" t="n">
        <v>12637.88</v>
      </c>
    </row>
    <row r="308" customFormat="false" ht="15" hidden="false" customHeight="false" outlineLevel="0" collapsed="false">
      <c r="A308" s="51"/>
      <c r="B308" s="51"/>
      <c r="C308" s="51"/>
      <c r="D308" s="52"/>
      <c r="E308" s="51"/>
      <c r="F308" s="51"/>
      <c r="G308" s="51"/>
      <c r="H308" s="53"/>
      <c r="I308" s="51"/>
      <c r="J308" s="51"/>
    </row>
    <row r="309" customFormat="false" ht="15.25" hidden="false" customHeight="true" outlineLevel="0" collapsed="false">
      <c r="A309" s="27" t="s">
        <v>134</v>
      </c>
      <c r="B309" s="27" t="s">
        <v>30</v>
      </c>
      <c r="C309" s="27" t="s">
        <v>31</v>
      </c>
      <c r="D309" s="28" t="s">
        <v>10</v>
      </c>
      <c r="E309" s="27" t="s">
        <v>181</v>
      </c>
      <c r="F309" s="27"/>
      <c r="G309" s="27" t="s">
        <v>32</v>
      </c>
      <c r="H309" s="29" t="s">
        <v>33</v>
      </c>
      <c r="I309" s="27" t="s">
        <v>34</v>
      </c>
      <c r="J309" s="27" t="s">
        <v>11</v>
      </c>
    </row>
    <row r="310" customFormat="false" ht="15.25" hidden="false" customHeight="true" outlineLevel="0" collapsed="false">
      <c r="A310" s="30" t="s">
        <v>182</v>
      </c>
      <c r="B310" s="30" t="s">
        <v>135</v>
      </c>
      <c r="C310" s="30" t="s">
        <v>110</v>
      </c>
      <c r="D310" s="31" t="s">
        <v>136</v>
      </c>
      <c r="E310" s="30" t="s">
        <v>380</v>
      </c>
      <c r="F310" s="30"/>
      <c r="G310" s="30" t="s">
        <v>61</v>
      </c>
      <c r="H310" s="32" t="n">
        <v>1</v>
      </c>
      <c r="I310" s="33" t="n">
        <v>0.42</v>
      </c>
      <c r="J310" s="33" t="n">
        <v>0.42</v>
      </c>
    </row>
    <row r="311" customFormat="false" ht="28.8" hidden="false" customHeight="true" outlineLevel="0" collapsed="false">
      <c r="A311" s="34" t="s">
        <v>184</v>
      </c>
      <c r="B311" s="34" t="s">
        <v>313</v>
      </c>
      <c r="C311" s="34" t="s">
        <v>110</v>
      </c>
      <c r="D311" s="35" t="s">
        <v>314</v>
      </c>
      <c r="E311" s="34" t="s">
        <v>315</v>
      </c>
      <c r="F311" s="34"/>
      <c r="G311" s="34" t="s">
        <v>40</v>
      </c>
      <c r="H311" s="36" t="n">
        <v>0.018</v>
      </c>
      <c r="I311" s="37" t="n">
        <v>3.67</v>
      </c>
      <c r="J311" s="37" t="n">
        <v>0.06</v>
      </c>
    </row>
    <row r="312" customFormat="false" ht="28.8" hidden="false" customHeight="true" outlineLevel="0" collapsed="false">
      <c r="A312" s="34" t="s">
        <v>184</v>
      </c>
      <c r="B312" s="34" t="s">
        <v>381</v>
      </c>
      <c r="C312" s="34" t="s">
        <v>110</v>
      </c>
      <c r="D312" s="35" t="s">
        <v>382</v>
      </c>
      <c r="E312" s="34" t="s">
        <v>315</v>
      </c>
      <c r="F312" s="34"/>
      <c r="G312" s="34" t="s">
        <v>40</v>
      </c>
      <c r="H312" s="36" t="n">
        <v>0.006</v>
      </c>
      <c r="I312" s="37" t="n">
        <v>3.58</v>
      </c>
      <c r="J312" s="37" t="n">
        <v>0.02</v>
      </c>
    </row>
    <row r="313" customFormat="false" ht="15.25" hidden="false" customHeight="true" outlineLevel="0" collapsed="false">
      <c r="A313" s="38" t="s">
        <v>187</v>
      </c>
      <c r="B313" s="38" t="s">
        <v>383</v>
      </c>
      <c r="C313" s="38" t="s">
        <v>110</v>
      </c>
      <c r="D313" s="39" t="s">
        <v>384</v>
      </c>
      <c r="E313" s="38" t="s">
        <v>190</v>
      </c>
      <c r="F313" s="38"/>
      <c r="G313" s="38" t="s">
        <v>40</v>
      </c>
      <c r="H313" s="40" t="n">
        <v>0.003</v>
      </c>
      <c r="I313" s="41" t="n">
        <v>15.72</v>
      </c>
      <c r="J313" s="41" t="n">
        <v>0.04</v>
      </c>
    </row>
    <row r="314" customFormat="false" ht="28.8" hidden="false" customHeight="true" outlineLevel="0" collapsed="false">
      <c r="A314" s="38" t="s">
        <v>187</v>
      </c>
      <c r="B314" s="38" t="s">
        <v>385</v>
      </c>
      <c r="C314" s="38" t="s">
        <v>110</v>
      </c>
      <c r="D314" s="39" t="s">
        <v>386</v>
      </c>
      <c r="E314" s="38" t="s">
        <v>199</v>
      </c>
      <c r="F314" s="38"/>
      <c r="G314" s="38" t="s">
        <v>118</v>
      </c>
      <c r="H314" s="40" t="n">
        <v>0.001</v>
      </c>
      <c r="I314" s="41" t="n">
        <v>5.33</v>
      </c>
      <c r="J314" s="41" t="n">
        <v>0</v>
      </c>
    </row>
    <row r="315" customFormat="false" ht="15.25" hidden="false" customHeight="true" outlineLevel="0" collapsed="false">
      <c r="A315" s="38" t="s">
        <v>187</v>
      </c>
      <c r="B315" s="38" t="s">
        <v>387</v>
      </c>
      <c r="C315" s="38" t="s">
        <v>38</v>
      </c>
      <c r="D315" s="39" t="s">
        <v>388</v>
      </c>
      <c r="E315" s="38" t="s">
        <v>190</v>
      </c>
      <c r="F315" s="38"/>
      <c r="G315" s="38" t="s">
        <v>40</v>
      </c>
      <c r="H315" s="40" t="n">
        <v>0.006</v>
      </c>
      <c r="I315" s="41" t="n">
        <v>18.97</v>
      </c>
      <c r="J315" s="41" t="n">
        <v>0.11</v>
      </c>
    </row>
    <row r="316" customFormat="false" ht="15.25" hidden="false" customHeight="true" outlineLevel="0" collapsed="false">
      <c r="A316" s="38" t="s">
        <v>187</v>
      </c>
      <c r="B316" s="38" t="s">
        <v>322</v>
      </c>
      <c r="C316" s="38" t="s">
        <v>38</v>
      </c>
      <c r="D316" s="39" t="s">
        <v>323</v>
      </c>
      <c r="E316" s="38" t="s">
        <v>190</v>
      </c>
      <c r="F316" s="38"/>
      <c r="G316" s="38" t="s">
        <v>40</v>
      </c>
      <c r="H316" s="40" t="n">
        <v>0.018</v>
      </c>
      <c r="I316" s="41" t="n">
        <v>10.96</v>
      </c>
      <c r="J316" s="41" t="n">
        <v>0.19</v>
      </c>
    </row>
    <row r="317" customFormat="false" ht="28.8" hidden="false" customHeight="false" outlineLevel="0" collapsed="false">
      <c r="A317" s="42"/>
      <c r="B317" s="42"/>
      <c r="C317" s="42"/>
      <c r="D317" s="43"/>
      <c r="E317" s="42" t="s">
        <v>202</v>
      </c>
      <c r="F317" s="44" t="n">
        <v>0.1836448</v>
      </c>
      <c r="G317" s="42" t="s">
        <v>203</v>
      </c>
      <c r="H317" s="45" t="n">
        <v>0.16</v>
      </c>
      <c r="I317" s="42" t="s">
        <v>204</v>
      </c>
      <c r="J317" s="44" t="n">
        <v>0.34</v>
      </c>
    </row>
    <row r="318" customFormat="false" ht="28.8" hidden="false" customHeight="true" outlineLevel="0" collapsed="false">
      <c r="A318" s="42"/>
      <c r="B318" s="42"/>
      <c r="C318" s="42"/>
      <c r="D318" s="43"/>
      <c r="E318" s="42" t="s">
        <v>205</v>
      </c>
      <c r="F318" s="44" t="n">
        <v>0.1</v>
      </c>
      <c r="G318" s="42"/>
      <c r="H318" s="46" t="s">
        <v>206</v>
      </c>
      <c r="I318" s="46"/>
      <c r="J318" s="44" t="n">
        <v>0.52</v>
      </c>
    </row>
    <row r="319" customFormat="false" ht="28.8" hidden="false" customHeight="false" outlineLevel="0" collapsed="false">
      <c r="A319" s="47"/>
      <c r="B319" s="47"/>
      <c r="C319" s="47"/>
      <c r="D319" s="48"/>
      <c r="E319" s="47"/>
      <c r="F319" s="47"/>
      <c r="G319" s="47" t="s">
        <v>207</v>
      </c>
      <c r="H319" s="49" t="n">
        <v>370.83</v>
      </c>
      <c r="I319" s="47" t="s">
        <v>208</v>
      </c>
      <c r="J319" s="50" t="n">
        <v>192.83</v>
      </c>
    </row>
    <row r="320" customFormat="false" ht="15" hidden="false" customHeight="false" outlineLevel="0" collapsed="false">
      <c r="A320" s="51"/>
      <c r="B320" s="51"/>
      <c r="C320" s="51"/>
      <c r="D320" s="52"/>
      <c r="E320" s="51"/>
      <c r="F320" s="51"/>
      <c r="G320" s="51"/>
      <c r="H320" s="53"/>
      <c r="I320" s="51"/>
      <c r="J320" s="51"/>
    </row>
    <row r="321" customFormat="false" ht="15.25" hidden="false" customHeight="false" outlineLevel="0" collapsed="false">
      <c r="A321" s="23" t="s">
        <v>21</v>
      </c>
      <c r="B321" s="23"/>
      <c r="C321" s="23"/>
      <c r="D321" s="24" t="s">
        <v>22</v>
      </c>
      <c r="E321" s="23"/>
      <c r="F321" s="23"/>
      <c r="G321" s="23"/>
      <c r="H321" s="25"/>
      <c r="I321" s="23"/>
      <c r="J321" s="26" t="n">
        <v>2164100.87</v>
      </c>
    </row>
    <row r="322" customFormat="false" ht="15.25" hidden="false" customHeight="true" outlineLevel="0" collapsed="false">
      <c r="A322" s="27" t="s">
        <v>137</v>
      </c>
      <c r="B322" s="27" t="s">
        <v>30</v>
      </c>
      <c r="C322" s="27" t="s">
        <v>31</v>
      </c>
      <c r="D322" s="28" t="s">
        <v>10</v>
      </c>
      <c r="E322" s="27" t="s">
        <v>181</v>
      </c>
      <c r="F322" s="27"/>
      <c r="G322" s="27" t="s">
        <v>32</v>
      </c>
      <c r="H322" s="29" t="s">
        <v>33</v>
      </c>
      <c r="I322" s="27" t="s">
        <v>34</v>
      </c>
      <c r="J322" s="27" t="s">
        <v>11</v>
      </c>
    </row>
    <row r="323" customFormat="false" ht="42.4" hidden="false" customHeight="true" outlineLevel="0" collapsed="false">
      <c r="A323" s="30" t="s">
        <v>182</v>
      </c>
      <c r="B323" s="30" t="s">
        <v>138</v>
      </c>
      <c r="C323" s="30" t="s">
        <v>59</v>
      </c>
      <c r="D323" s="31" t="s">
        <v>139</v>
      </c>
      <c r="E323" s="30" t="s">
        <v>230</v>
      </c>
      <c r="F323" s="30"/>
      <c r="G323" s="30" t="s">
        <v>97</v>
      </c>
      <c r="H323" s="32" t="n">
        <v>1</v>
      </c>
      <c r="I323" s="33" t="n">
        <v>0.33</v>
      </c>
      <c r="J323" s="33" t="n">
        <v>0.33</v>
      </c>
    </row>
    <row r="324" customFormat="false" ht="28.8" hidden="false" customHeight="true" outlineLevel="0" collapsed="false">
      <c r="A324" s="34" t="s">
        <v>184</v>
      </c>
      <c r="B324" s="34" t="s">
        <v>231</v>
      </c>
      <c r="C324" s="34" t="s">
        <v>38</v>
      </c>
      <c r="D324" s="35" t="s">
        <v>232</v>
      </c>
      <c r="E324" s="34" t="s">
        <v>183</v>
      </c>
      <c r="F324" s="34"/>
      <c r="G324" s="34" t="s">
        <v>40</v>
      </c>
      <c r="H324" s="36" t="n">
        <v>0.0025</v>
      </c>
      <c r="I324" s="37" t="n">
        <v>15.77</v>
      </c>
      <c r="J324" s="37" t="n">
        <v>0.03</v>
      </c>
    </row>
    <row r="325" customFormat="false" ht="28.8" hidden="false" customHeight="true" outlineLevel="0" collapsed="false">
      <c r="A325" s="34" t="s">
        <v>184</v>
      </c>
      <c r="B325" s="34" t="s">
        <v>233</v>
      </c>
      <c r="C325" s="34" t="s">
        <v>38</v>
      </c>
      <c r="D325" s="35" t="s">
        <v>234</v>
      </c>
      <c r="E325" s="34" t="s">
        <v>183</v>
      </c>
      <c r="F325" s="34"/>
      <c r="G325" s="34" t="s">
        <v>40</v>
      </c>
      <c r="H325" s="36" t="n">
        <v>0.0025</v>
      </c>
      <c r="I325" s="37" t="n">
        <v>19.6</v>
      </c>
      <c r="J325" s="37" t="n">
        <v>0.04</v>
      </c>
    </row>
    <row r="326" customFormat="false" ht="28.8" hidden="false" customHeight="true" outlineLevel="0" collapsed="false">
      <c r="A326" s="34" t="s">
        <v>184</v>
      </c>
      <c r="B326" s="34" t="s">
        <v>235</v>
      </c>
      <c r="C326" s="34" t="s">
        <v>38</v>
      </c>
      <c r="D326" s="35" t="s">
        <v>236</v>
      </c>
      <c r="E326" s="34" t="s">
        <v>183</v>
      </c>
      <c r="F326" s="34"/>
      <c r="G326" s="34" t="s">
        <v>40</v>
      </c>
      <c r="H326" s="36" t="n">
        <v>0.0075</v>
      </c>
      <c r="I326" s="37" t="n">
        <v>16.37</v>
      </c>
      <c r="J326" s="37" t="n">
        <v>0.12</v>
      </c>
    </row>
    <row r="327" customFormat="false" ht="28.8" hidden="false" customHeight="true" outlineLevel="0" collapsed="false">
      <c r="A327" s="34" t="s">
        <v>184</v>
      </c>
      <c r="B327" s="34" t="s">
        <v>389</v>
      </c>
      <c r="C327" s="34" t="s">
        <v>38</v>
      </c>
      <c r="D327" s="35" t="s">
        <v>390</v>
      </c>
      <c r="E327" s="34" t="s">
        <v>183</v>
      </c>
      <c r="F327" s="34"/>
      <c r="G327" s="34" t="s">
        <v>40</v>
      </c>
      <c r="H327" s="36" t="n">
        <v>0.002</v>
      </c>
      <c r="I327" s="37" t="n">
        <v>34.34</v>
      </c>
      <c r="J327" s="37" t="n">
        <v>0.06</v>
      </c>
    </row>
    <row r="328" customFormat="false" ht="42.4" hidden="false" customHeight="true" outlineLevel="0" collapsed="false">
      <c r="A328" s="34" t="s">
        <v>184</v>
      </c>
      <c r="B328" s="34" t="s">
        <v>391</v>
      </c>
      <c r="C328" s="34" t="s">
        <v>38</v>
      </c>
      <c r="D328" s="35" t="s">
        <v>392</v>
      </c>
      <c r="E328" s="34" t="s">
        <v>240</v>
      </c>
      <c r="F328" s="34"/>
      <c r="G328" s="34" t="s">
        <v>241</v>
      </c>
      <c r="H328" s="36" t="n">
        <v>0.001</v>
      </c>
      <c r="I328" s="37" t="n">
        <v>66.46</v>
      </c>
      <c r="J328" s="37" t="n">
        <v>0.06</v>
      </c>
    </row>
    <row r="329" customFormat="false" ht="42.4" hidden="false" customHeight="true" outlineLevel="0" collapsed="false">
      <c r="A329" s="38" t="s">
        <v>187</v>
      </c>
      <c r="B329" s="38" t="s">
        <v>393</v>
      </c>
      <c r="C329" s="38" t="s">
        <v>38</v>
      </c>
      <c r="D329" s="39" t="s">
        <v>394</v>
      </c>
      <c r="E329" s="38" t="s">
        <v>278</v>
      </c>
      <c r="F329" s="38"/>
      <c r="G329" s="38" t="s">
        <v>61</v>
      </c>
      <c r="H329" s="40" t="n">
        <v>0.002886</v>
      </c>
      <c r="I329" s="41" t="n">
        <v>6.98</v>
      </c>
      <c r="J329" s="41" t="n">
        <v>0.02</v>
      </c>
    </row>
    <row r="330" customFormat="false" ht="28.8" hidden="false" customHeight="false" outlineLevel="0" collapsed="false">
      <c r="A330" s="42"/>
      <c r="B330" s="42"/>
      <c r="C330" s="42"/>
      <c r="D330" s="43"/>
      <c r="E330" s="42" t="s">
        <v>202</v>
      </c>
      <c r="F330" s="44" t="n">
        <v>0.118828994274603</v>
      </c>
      <c r="G330" s="42" t="s">
        <v>203</v>
      </c>
      <c r="H330" s="45" t="n">
        <v>0.1</v>
      </c>
      <c r="I330" s="42" t="s">
        <v>204</v>
      </c>
      <c r="J330" s="44" t="n">
        <v>0.22</v>
      </c>
    </row>
    <row r="331" customFormat="false" ht="28.8" hidden="false" customHeight="true" outlineLevel="0" collapsed="false">
      <c r="A331" s="42"/>
      <c r="B331" s="42"/>
      <c r="C331" s="42"/>
      <c r="D331" s="43"/>
      <c r="E331" s="42" t="s">
        <v>205</v>
      </c>
      <c r="F331" s="44" t="n">
        <v>0.08</v>
      </c>
      <c r="G331" s="42"/>
      <c r="H331" s="46" t="s">
        <v>206</v>
      </c>
      <c r="I331" s="46"/>
      <c r="J331" s="44" t="n">
        <v>0.41</v>
      </c>
    </row>
    <row r="332" customFormat="false" ht="28.8" hidden="false" customHeight="false" outlineLevel="0" collapsed="false">
      <c r="A332" s="47"/>
      <c r="B332" s="47"/>
      <c r="C332" s="47"/>
      <c r="D332" s="48"/>
      <c r="E332" s="47"/>
      <c r="F332" s="47"/>
      <c r="G332" s="47" t="s">
        <v>207</v>
      </c>
      <c r="H332" s="49" t="n">
        <v>18249.67</v>
      </c>
      <c r="I332" s="47" t="s">
        <v>208</v>
      </c>
      <c r="J332" s="50" t="n">
        <v>7482.36</v>
      </c>
    </row>
    <row r="333" customFormat="false" ht="15" hidden="false" customHeight="false" outlineLevel="0" collapsed="false">
      <c r="A333" s="51"/>
      <c r="B333" s="51"/>
      <c r="C333" s="51"/>
      <c r="D333" s="52"/>
      <c r="E333" s="51"/>
      <c r="F333" s="51"/>
      <c r="G333" s="51"/>
      <c r="H333" s="53"/>
      <c r="I333" s="51"/>
      <c r="J333" s="51"/>
    </row>
    <row r="334" customFormat="false" ht="15.25" hidden="false" customHeight="true" outlineLevel="0" collapsed="false">
      <c r="A334" s="27" t="s">
        <v>140</v>
      </c>
      <c r="B334" s="27" t="s">
        <v>30</v>
      </c>
      <c r="C334" s="27" t="s">
        <v>31</v>
      </c>
      <c r="D334" s="28" t="s">
        <v>10</v>
      </c>
      <c r="E334" s="27" t="s">
        <v>181</v>
      </c>
      <c r="F334" s="27"/>
      <c r="G334" s="27" t="s">
        <v>32</v>
      </c>
      <c r="H334" s="29" t="s">
        <v>33</v>
      </c>
      <c r="I334" s="27" t="s">
        <v>34</v>
      </c>
      <c r="J334" s="27" t="s">
        <v>11</v>
      </c>
    </row>
    <row r="335" customFormat="false" ht="28.8" hidden="false" customHeight="true" outlineLevel="0" collapsed="false">
      <c r="A335" s="30" t="s">
        <v>182</v>
      </c>
      <c r="B335" s="30" t="s">
        <v>141</v>
      </c>
      <c r="C335" s="30" t="s">
        <v>59</v>
      </c>
      <c r="D335" s="31" t="s">
        <v>142</v>
      </c>
      <c r="E335" s="30" t="s">
        <v>395</v>
      </c>
      <c r="F335" s="30"/>
      <c r="G335" s="30" t="s">
        <v>97</v>
      </c>
      <c r="H335" s="32" t="n">
        <v>1</v>
      </c>
      <c r="I335" s="33" t="n">
        <v>2</v>
      </c>
      <c r="J335" s="33" t="n">
        <v>2</v>
      </c>
    </row>
    <row r="336" customFormat="false" ht="69.5" hidden="false" customHeight="true" outlineLevel="0" collapsed="false">
      <c r="A336" s="34" t="s">
        <v>184</v>
      </c>
      <c r="B336" s="34" t="s">
        <v>255</v>
      </c>
      <c r="C336" s="34" t="s">
        <v>38</v>
      </c>
      <c r="D336" s="35" t="s">
        <v>256</v>
      </c>
      <c r="E336" s="34" t="s">
        <v>240</v>
      </c>
      <c r="F336" s="34"/>
      <c r="G336" s="34" t="s">
        <v>241</v>
      </c>
      <c r="H336" s="36" t="n">
        <v>0.0016109</v>
      </c>
      <c r="I336" s="37" t="n">
        <v>301.65</v>
      </c>
      <c r="J336" s="37" t="n">
        <v>0.48</v>
      </c>
    </row>
    <row r="337" customFormat="false" ht="69.5" hidden="false" customHeight="true" outlineLevel="0" collapsed="false">
      <c r="A337" s="34" t="s">
        <v>184</v>
      </c>
      <c r="B337" s="34" t="s">
        <v>257</v>
      </c>
      <c r="C337" s="34" t="s">
        <v>38</v>
      </c>
      <c r="D337" s="35" t="s">
        <v>258</v>
      </c>
      <c r="E337" s="34" t="s">
        <v>240</v>
      </c>
      <c r="F337" s="34"/>
      <c r="G337" s="34" t="s">
        <v>246</v>
      </c>
      <c r="H337" s="36" t="n">
        <v>0.0010739</v>
      </c>
      <c r="I337" s="37" t="n">
        <v>57.85</v>
      </c>
      <c r="J337" s="37" t="n">
        <v>0.06</v>
      </c>
    </row>
    <row r="338" customFormat="false" ht="42.4" hidden="false" customHeight="true" outlineLevel="0" collapsed="false">
      <c r="A338" s="34" t="s">
        <v>184</v>
      </c>
      <c r="B338" s="34" t="s">
        <v>259</v>
      </c>
      <c r="C338" s="34" t="s">
        <v>38</v>
      </c>
      <c r="D338" s="35" t="s">
        <v>260</v>
      </c>
      <c r="E338" s="34" t="s">
        <v>240</v>
      </c>
      <c r="F338" s="34"/>
      <c r="G338" s="34" t="s">
        <v>241</v>
      </c>
      <c r="H338" s="36" t="n">
        <v>0.0018525</v>
      </c>
      <c r="I338" s="37" t="n">
        <v>232.71</v>
      </c>
      <c r="J338" s="37" t="n">
        <v>0.43</v>
      </c>
    </row>
    <row r="339" customFormat="false" ht="42.4" hidden="false" customHeight="true" outlineLevel="0" collapsed="false">
      <c r="A339" s="34" t="s">
        <v>184</v>
      </c>
      <c r="B339" s="34" t="s">
        <v>261</v>
      </c>
      <c r="C339" s="34" t="s">
        <v>38</v>
      </c>
      <c r="D339" s="35" t="s">
        <v>262</v>
      </c>
      <c r="E339" s="34" t="s">
        <v>240</v>
      </c>
      <c r="F339" s="34"/>
      <c r="G339" s="34" t="s">
        <v>246</v>
      </c>
      <c r="H339" s="36" t="n">
        <v>0.0008323</v>
      </c>
      <c r="I339" s="37" t="n">
        <v>75.91</v>
      </c>
      <c r="J339" s="37" t="n">
        <v>0.06</v>
      </c>
    </row>
    <row r="340" customFormat="false" ht="55.95" hidden="false" customHeight="true" outlineLevel="0" collapsed="false">
      <c r="A340" s="34" t="s">
        <v>184</v>
      </c>
      <c r="B340" s="34" t="s">
        <v>396</v>
      </c>
      <c r="C340" s="34" t="s">
        <v>38</v>
      </c>
      <c r="D340" s="35" t="s">
        <v>397</v>
      </c>
      <c r="E340" s="34" t="s">
        <v>240</v>
      </c>
      <c r="F340" s="34"/>
      <c r="G340" s="34" t="s">
        <v>241</v>
      </c>
      <c r="H340" s="36" t="n">
        <v>0.0026849</v>
      </c>
      <c r="I340" s="37" t="n">
        <v>220.7</v>
      </c>
      <c r="J340" s="37" t="n">
        <v>0.59</v>
      </c>
    </row>
    <row r="341" customFormat="false" ht="28.8" hidden="false" customHeight="true" outlineLevel="0" collapsed="false">
      <c r="A341" s="34" t="s">
        <v>184</v>
      </c>
      <c r="B341" s="34" t="s">
        <v>235</v>
      </c>
      <c r="C341" s="34" t="s">
        <v>38</v>
      </c>
      <c r="D341" s="35" t="s">
        <v>236</v>
      </c>
      <c r="E341" s="34" t="s">
        <v>183</v>
      </c>
      <c r="F341" s="34"/>
      <c r="G341" s="34" t="s">
        <v>40</v>
      </c>
      <c r="H341" s="36" t="n">
        <v>0.0107396</v>
      </c>
      <c r="I341" s="37" t="n">
        <v>16.37</v>
      </c>
      <c r="J341" s="37" t="n">
        <v>0.17</v>
      </c>
    </row>
    <row r="342" customFormat="false" ht="42.4" hidden="false" customHeight="true" outlineLevel="0" collapsed="false">
      <c r="A342" s="34" t="s">
        <v>184</v>
      </c>
      <c r="B342" s="34" t="s">
        <v>398</v>
      </c>
      <c r="C342" s="34" t="s">
        <v>38</v>
      </c>
      <c r="D342" s="35" t="s">
        <v>399</v>
      </c>
      <c r="E342" s="34" t="s">
        <v>240</v>
      </c>
      <c r="F342" s="34"/>
      <c r="G342" s="34" t="s">
        <v>241</v>
      </c>
      <c r="H342" s="36" t="n">
        <v>0.0013424</v>
      </c>
      <c r="I342" s="37" t="n">
        <v>126.55</v>
      </c>
      <c r="J342" s="37" t="n">
        <v>0.16</v>
      </c>
    </row>
    <row r="343" customFormat="false" ht="42.4" hidden="false" customHeight="true" outlineLevel="0" collapsed="false">
      <c r="A343" s="34" t="s">
        <v>184</v>
      </c>
      <c r="B343" s="34" t="s">
        <v>400</v>
      </c>
      <c r="C343" s="34" t="s">
        <v>38</v>
      </c>
      <c r="D343" s="35" t="s">
        <v>401</v>
      </c>
      <c r="E343" s="34" t="s">
        <v>240</v>
      </c>
      <c r="F343" s="34"/>
      <c r="G343" s="34" t="s">
        <v>246</v>
      </c>
      <c r="H343" s="36" t="n">
        <v>0.0013424</v>
      </c>
      <c r="I343" s="37" t="n">
        <v>39.86</v>
      </c>
      <c r="J343" s="37" t="n">
        <v>0.05</v>
      </c>
    </row>
    <row r="344" customFormat="false" ht="28.8" hidden="false" customHeight="false" outlineLevel="0" collapsed="false">
      <c r="A344" s="42"/>
      <c r="B344" s="42"/>
      <c r="C344" s="42"/>
      <c r="D344" s="43"/>
      <c r="E344" s="42" t="s">
        <v>202</v>
      </c>
      <c r="F344" s="44" t="n">
        <v>0.129631630117749</v>
      </c>
      <c r="G344" s="42" t="s">
        <v>203</v>
      </c>
      <c r="H344" s="45" t="n">
        <v>0.11</v>
      </c>
      <c r="I344" s="42" t="s">
        <v>204</v>
      </c>
      <c r="J344" s="44" t="n">
        <v>0.24</v>
      </c>
    </row>
    <row r="345" customFormat="false" ht="28.8" hidden="false" customHeight="true" outlineLevel="0" collapsed="false">
      <c r="A345" s="42"/>
      <c r="B345" s="42"/>
      <c r="C345" s="42"/>
      <c r="D345" s="43"/>
      <c r="E345" s="42" t="s">
        <v>205</v>
      </c>
      <c r="F345" s="44" t="n">
        <v>0.52</v>
      </c>
      <c r="G345" s="42"/>
      <c r="H345" s="46" t="s">
        <v>206</v>
      </c>
      <c r="I345" s="46"/>
      <c r="J345" s="44" t="n">
        <v>2.52</v>
      </c>
    </row>
    <row r="346" customFormat="false" ht="28.8" hidden="false" customHeight="false" outlineLevel="0" collapsed="false">
      <c r="A346" s="47"/>
      <c r="B346" s="47"/>
      <c r="C346" s="47"/>
      <c r="D346" s="48"/>
      <c r="E346" s="47"/>
      <c r="F346" s="47"/>
      <c r="G346" s="47" t="s">
        <v>207</v>
      </c>
      <c r="H346" s="49" t="n">
        <v>18249.67</v>
      </c>
      <c r="I346" s="47" t="s">
        <v>208</v>
      </c>
      <c r="J346" s="50" t="n">
        <v>45989.16</v>
      </c>
    </row>
    <row r="347" customFormat="false" ht="15" hidden="false" customHeight="false" outlineLevel="0" collapsed="false">
      <c r="A347" s="51"/>
      <c r="B347" s="51"/>
      <c r="C347" s="51"/>
      <c r="D347" s="52"/>
      <c r="E347" s="51"/>
      <c r="F347" s="51"/>
      <c r="G347" s="51"/>
      <c r="H347" s="53"/>
      <c r="I347" s="51"/>
      <c r="J347" s="51"/>
    </row>
    <row r="348" customFormat="false" ht="15.25" hidden="false" customHeight="true" outlineLevel="0" collapsed="false">
      <c r="A348" s="27" t="s">
        <v>143</v>
      </c>
      <c r="B348" s="27" t="s">
        <v>30</v>
      </c>
      <c r="C348" s="27" t="s">
        <v>31</v>
      </c>
      <c r="D348" s="28" t="s">
        <v>10</v>
      </c>
      <c r="E348" s="27" t="s">
        <v>181</v>
      </c>
      <c r="F348" s="27"/>
      <c r="G348" s="27" t="s">
        <v>32</v>
      </c>
      <c r="H348" s="29" t="s">
        <v>33</v>
      </c>
      <c r="I348" s="27" t="s">
        <v>34</v>
      </c>
      <c r="J348" s="27" t="s">
        <v>11</v>
      </c>
    </row>
    <row r="349" customFormat="false" ht="55.95" hidden="false" customHeight="true" outlineLevel="0" collapsed="false">
      <c r="A349" s="30" t="s">
        <v>182</v>
      </c>
      <c r="B349" s="30" t="s">
        <v>144</v>
      </c>
      <c r="C349" s="30" t="s">
        <v>38</v>
      </c>
      <c r="D349" s="31" t="s">
        <v>145</v>
      </c>
      <c r="E349" s="30" t="s">
        <v>327</v>
      </c>
      <c r="F349" s="30"/>
      <c r="G349" s="30" t="s">
        <v>61</v>
      </c>
      <c r="H349" s="32" t="n">
        <v>1</v>
      </c>
      <c r="I349" s="33" t="n">
        <v>48.21</v>
      </c>
      <c r="J349" s="33" t="n">
        <v>48.21</v>
      </c>
    </row>
    <row r="350" customFormat="false" ht="28.8" hidden="false" customHeight="true" outlineLevel="0" collapsed="false">
      <c r="A350" s="34" t="s">
        <v>184</v>
      </c>
      <c r="B350" s="34" t="s">
        <v>402</v>
      </c>
      <c r="C350" s="34" t="s">
        <v>38</v>
      </c>
      <c r="D350" s="35" t="s">
        <v>403</v>
      </c>
      <c r="E350" s="34" t="s">
        <v>183</v>
      </c>
      <c r="F350" s="34"/>
      <c r="G350" s="34" t="s">
        <v>40</v>
      </c>
      <c r="H350" s="36" t="n">
        <v>0.109</v>
      </c>
      <c r="I350" s="37" t="n">
        <v>17.06</v>
      </c>
      <c r="J350" s="37" t="n">
        <v>1.85</v>
      </c>
    </row>
    <row r="351" customFormat="false" ht="28.8" hidden="false" customHeight="true" outlineLevel="0" collapsed="false">
      <c r="A351" s="34" t="s">
        <v>184</v>
      </c>
      <c r="B351" s="34" t="s">
        <v>308</v>
      </c>
      <c r="C351" s="34" t="s">
        <v>38</v>
      </c>
      <c r="D351" s="35" t="s">
        <v>309</v>
      </c>
      <c r="E351" s="34" t="s">
        <v>183</v>
      </c>
      <c r="F351" s="34"/>
      <c r="G351" s="34" t="s">
        <v>40</v>
      </c>
      <c r="H351" s="36" t="n">
        <v>0.244</v>
      </c>
      <c r="I351" s="37" t="n">
        <v>20.7</v>
      </c>
      <c r="J351" s="37" t="n">
        <v>5.05</v>
      </c>
    </row>
    <row r="352" customFormat="false" ht="28.8" hidden="false" customHeight="true" outlineLevel="0" collapsed="false">
      <c r="A352" s="34" t="s">
        <v>184</v>
      </c>
      <c r="B352" s="34" t="s">
        <v>235</v>
      </c>
      <c r="C352" s="34" t="s">
        <v>38</v>
      </c>
      <c r="D352" s="35" t="s">
        <v>236</v>
      </c>
      <c r="E352" s="34" t="s">
        <v>183</v>
      </c>
      <c r="F352" s="34"/>
      <c r="G352" s="34" t="s">
        <v>40</v>
      </c>
      <c r="H352" s="36" t="n">
        <v>0.487</v>
      </c>
      <c r="I352" s="37" t="n">
        <v>16.37</v>
      </c>
      <c r="J352" s="37" t="n">
        <v>7.97</v>
      </c>
    </row>
    <row r="353" customFormat="false" ht="28.8" hidden="false" customHeight="true" outlineLevel="0" collapsed="false">
      <c r="A353" s="34" t="s">
        <v>184</v>
      </c>
      <c r="B353" s="34" t="s">
        <v>404</v>
      </c>
      <c r="C353" s="34" t="s">
        <v>38</v>
      </c>
      <c r="D353" s="35" t="s">
        <v>405</v>
      </c>
      <c r="E353" s="34" t="s">
        <v>183</v>
      </c>
      <c r="F353" s="34"/>
      <c r="G353" s="34" t="s">
        <v>65</v>
      </c>
      <c r="H353" s="36" t="n">
        <v>0.003</v>
      </c>
      <c r="I353" s="37" t="n">
        <v>539.14</v>
      </c>
      <c r="J353" s="37" t="n">
        <v>1.61</v>
      </c>
    </row>
    <row r="354" customFormat="false" ht="42.4" hidden="false" customHeight="true" outlineLevel="0" collapsed="false">
      <c r="A354" s="34" t="s">
        <v>184</v>
      </c>
      <c r="B354" s="34" t="s">
        <v>406</v>
      </c>
      <c r="C354" s="34" t="s">
        <v>38</v>
      </c>
      <c r="D354" s="35" t="s">
        <v>407</v>
      </c>
      <c r="E354" s="34" t="s">
        <v>240</v>
      </c>
      <c r="F354" s="34"/>
      <c r="G354" s="34" t="s">
        <v>241</v>
      </c>
      <c r="H354" s="36" t="n">
        <v>0.018</v>
      </c>
      <c r="I354" s="37" t="n">
        <v>18.79</v>
      </c>
      <c r="J354" s="37" t="n">
        <v>0.33</v>
      </c>
    </row>
    <row r="355" customFormat="false" ht="42.4" hidden="false" customHeight="true" outlineLevel="0" collapsed="false">
      <c r="A355" s="34" t="s">
        <v>184</v>
      </c>
      <c r="B355" s="34" t="s">
        <v>408</v>
      </c>
      <c r="C355" s="34" t="s">
        <v>38</v>
      </c>
      <c r="D355" s="35" t="s">
        <v>409</v>
      </c>
      <c r="E355" s="34" t="s">
        <v>240</v>
      </c>
      <c r="F355" s="34"/>
      <c r="G355" s="34" t="s">
        <v>246</v>
      </c>
      <c r="H355" s="36" t="n">
        <v>0.091</v>
      </c>
      <c r="I355" s="37" t="n">
        <v>4.88</v>
      </c>
      <c r="J355" s="37" t="n">
        <v>0.44</v>
      </c>
    </row>
    <row r="356" customFormat="false" ht="28.8" hidden="false" customHeight="true" outlineLevel="0" collapsed="false">
      <c r="A356" s="38" t="s">
        <v>187</v>
      </c>
      <c r="B356" s="38" t="s">
        <v>310</v>
      </c>
      <c r="C356" s="38" t="s">
        <v>38</v>
      </c>
      <c r="D356" s="39" t="s">
        <v>311</v>
      </c>
      <c r="E356" s="38" t="s">
        <v>278</v>
      </c>
      <c r="F356" s="38"/>
      <c r="G356" s="38" t="s">
        <v>65</v>
      </c>
      <c r="H356" s="40" t="n">
        <v>0.015</v>
      </c>
      <c r="I356" s="41" t="n">
        <v>90</v>
      </c>
      <c r="J356" s="41" t="n">
        <v>1.35</v>
      </c>
    </row>
    <row r="357" customFormat="false" ht="42.4" hidden="false" customHeight="true" outlineLevel="0" collapsed="false">
      <c r="A357" s="38" t="s">
        <v>187</v>
      </c>
      <c r="B357" s="38" t="s">
        <v>410</v>
      </c>
      <c r="C357" s="38" t="s">
        <v>38</v>
      </c>
      <c r="D357" s="39" t="s">
        <v>411</v>
      </c>
      <c r="E357" s="38" t="s">
        <v>278</v>
      </c>
      <c r="F357" s="38"/>
      <c r="G357" s="38" t="s">
        <v>65</v>
      </c>
      <c r="H357" s="40" t="n">
        <v>0.063</v>
      </c>
      <c r="I357" s="41" t="n">
        <v>470</v>
      </c>
      <c r="J357" s="41" t="n">
        <v>29.61</v>
      </c>
    </row>
    <row r="358" customFormat="false" ht="28.8" hidden="false" customHeight="false" outlineLevel="0" collapsed="false">
      <c r="A358" s="42"/>
      <c r="B358" s="42"/>
      <c r="C358" s="42"/>
      <c r="D358" s="43"/>
      <c r="E358" s="42" t="s">
        <v>202</v>
      </c>
      <c r="F358" s="44" t="n">
        <v>5.80641676569083</v>
      </c>
      <c r="G358" s="42" t="s">
        <v>203</v>
      </c>
      <c r="H358" s="45" t="n">
        <v>4.94</v>
      </c>
      <c r="I358" s="42" t="s">
        <v>204</v>
      </c>
      <c r="J358" s="44" t="n">
        <v>10.75</v>
      </c>
    </row>
    <row r="359" customFormat="false" ht="28.8" hidden="false" customHeight="true" outlineLevel="0" collapsed="false">
      <c r="A359" s="42"/>
      <c r="B359" s="42"/>
      <c r="C359" s="42"/>
      <c r="D359" s="43"/>
      <c r="E359" s="42" t="s">
        <v>205</v>
      </c>
      <c r="F359" s="44" t="n">
        <v>12.6</v>
      </c>
      <c r="G359" s="42"/>
      <c r="H359" s="46" t="s">
        <v>206</v>
      </c>
      <c r="I359" s="46"/>
      <c r="J359" s="44" t="n">
        <v>60.81</v>
      </c>
    </row>
    <row r="360" customFormat="false" ht="28.8" hidden="false" customHeight="false" outlineLevel="0" collapsed="false">
      <c r="A360" s="47"/>
      <c r="B360" s="47"/>
      <c r="C360" s="47"/>
      <c r="D360" s="48"/>
      <c r="E360" s="47"/>
      <c r="F360" s="47"/>
      <c r="G360" s="47" t="s">
        <v>207</v>
      </c>
      <c r="H360" s="49" t="n">
        <v>6100.88</v>
      </c>
      <c r="I360" s="47" t="s">
        <v>208</v>
      </c>
      <c r="J360" s="50" t="n">
        <v>370994.51</v>
      </c>
    </row>
    <row r="361" customFormat="false" ht="15" hidden="false" customHeight="false" outlineLevel="0" collapsed="false">
      <c r="A361" s="51"/>
      <c r="B361" s="51"/>
      <c r="C361" s="51"/>
      <c r="D361" s="52"/>
      <c r="E361" s="51"/>
      <c r="F361" s="51"/>
      <c r="G361" s="51"/>
      <c r="H361" s="53"/>
      <c r="I361" s="51"/>
      <c r="J361" s="51"/>
    </row>
    <row r="362" customFormat="false" ht="15.25" hidden="false" customHeight="true" outlineLevel="0" collapsed="false">
      <c r="A362" s="27" t="s">
        <v>146</v>
      </c>
      <c r="B362" s="27" t="s">
        <v>30</v>
      </c>
      <c r="C362" s="27" t="s">
        <v>31</v>
      </c>
      <c r="D362" s="28" t="s">
        <v>10</v>
      </c>
      <c r="E362" s="27" t="s">
        <v>181</v>
      </c>
      <c r="F362" s="27"/>
      <c r="G362" s="27" t="s">
        <v>32</v>
      </c>
      <c r="H362" s="29" t="s">
        <v>33</v>
      </c>
      <c r="I362" s="27" t="s">
        <v>34</v>
      </c>
      <c r="J362" s="27" t="s">
        <v>11</v>
      </c>
    </row>
    <row r="363" customFormat="false" ht="56.4" hidden="false" customHeight="true" outlineLevel="0" collapsed="false">
      <c r="A363" s="30" t="s">
        <v>182</v>
      </c>
      <c r="B363" s="30" t="s">
        <v>147</v>
      </c>
      <c r="C363" s="30" t="s">
        <v>59</v>
      </c>
      <c r="D363" s="31" t="s">
        <v>148</v>
      </c>
      <c r="E363" s="30" t="s">
        <v>324</v>
      </c>
      <c r="F363" s="30"/>
      <c r="G363" s="30" t="s">
        <v>97</v>
      </c>
      <c r="H363" s="32" t="n">
        <v>1</v>
      </c>
      <c r="I363" s="33" t="n">
        <v>55.88</v>
      </c>
      <c r="J363" s="33" t="n">
        <v>55.88</v>
      </c>
    </row>
    <row r="364" customFormat="false" ht="15.25" hidden="false" customHeight="true" outlineLevel="0" collapsed="false">
      <c r="A364" s="38" t="s">
        <v>187</v>
      </c>
      <c r="B364" s="38" t="s">
        <v>412</v>
      </c>
      <c r="C364" s="38" t="s">
        <v>38</v>
      </c>
      <c r="D364" s="39" t="s">
        <v>413</v>
      </c>
      <c r="E364" s="38" t="s">
        <v>190</v>
      </c>
      <c r="F364" s="38"/>
      <c r="G364" s="38" t="s">
        <v>40</v>
      </c>
      <c r="H364" s="40" t="n">
        <v>0.4</v>
      </c>
      <c r="I364" s="41" t="n">
        <v>15.03</v>
      </c>
      <c r="J364" s="41" t="n">
        <v>6.01</v>
      </c>
    </row>
    <row r="365" customFormat="false" ht="15.25" hidden="false" customHeight="true" outlineLevel="0" collapsed="false">
      <c r="A365" s="38" t="s">
        <v>187</v>
      </c>
      <c r="B365" s="38" t="s">
        <v>322</v>
      </c>
      <c r="C365" s="38" t="s">
        <v>38</v>
      </c>
      <c r="D365" s="39" t="s">
        <v>323</v>
      </c>
      <c r="E365" s="38" t="s">
        <v>190</v>
      </c>
      <c r="F365" s="38"/>
      <c r="G365" s="38" t="s">
        <v>40</v>
      </c>
      <c r="H365" s="40" t="n">
        <v>0.91</v>
      </c>
      <c r="I365" s="41" t="n">
        <v>10.96</v>
      </c>
      <c r="J365" s="41" t="n">
        <v>9.97</v>
      </c>
    </row>
    <row r="366" customFormat="false" ht="15.25" hidden="false" customHeight="true" outlineLevel="0" collapsed="false">
      <c r="A366" s="38" t="s">
        <v>187</v>
      </c>
      <c r="B366" s="38" t="s">
        <v>358</v>
      </c>
      <c r="C366" s="38" t="s">
        <v>38</v>
      </c>
      <c r="D366" s="39" t="s">
        <v>359</v>
      </c>
      <c r="E366" s="38" t="s">
        <v>278</v>
      </c>
      <c r="F366" s="38"/>
      <c r="G366" s="38" t="s">
        <v>297</v>
      </c>
      <c r="H366" s="40" t="n">
        <v>9.11</v>
      </c>
      <c r="I366" s="41" t="n">
        <v>0.77</v>
      </c>
      <c r="J366" s="41" t="n">
        <v>7.01</v>
      </c>
    </row>
    <row r="367" customFormat="false" ht="42.4" hidden="false" customHeight="true" outlineLevel="0" collapsed="false">
      <c r="A367" s="38" t="s">
        <v>187</v>
      </c>
      <c r="B367" s="38" t="s">
        <v>414</v>
      </c>
      <c r="C367" s="38" t="s">
        <v>38</v>
      </c>
      <c r="D367" s="39" t="s">
        <v>415</v>
      </c>
      <c r="E367" s="38" t="s">
        <v>278</v>
      </c>
      <c r="F367" s="38"/>
      <c r="G367" s="38" t="s">
        <v>416</v>
      </c>
      <c r="H367" s="40" t="n">
        <v>0.03</v>
      </c>
      <c r="I367" s="41" t="n">
        <v>723.89</v>
      </c>
      <c r="J367" s="41" t="n">
        <v>21.71</v>
      </c>
    </row>
    <row r="368" customFormat="false" ht="28.8" hidden="false" customHeight="true" outlineLevel="0" collapsed="false">
      <c r="A368" s="38" t="s">
        <v>187</v>
      </c>
      <c r="B368" s="38" t="s">
        <v>354</v>
      </c>
      <c r="C368" s="38" t="s">
        <v>38</v>
      </c>
      <c r="D368" s="39" t="s">
        <v>355</v>
      </c>
      <c r="E368" s="38" t="s">
        <v>278</v>
      </c>
      <c r="F368" s="38"/>
      <c r="G368" s="38" t="s">
        <v>65</v>
      </c>
      <c r="H368" s="40" t="n">
        <v>0.1</v>
      </c>
      <c r="I368" s="41" t="n">
        <v>91.17</v>
      </c>
      <c r="J368" s="41" t="n">
        <v>9.11</v>
      </c>
    </row>
    <row r="369" customFormat="false" ht="28.8" hidden="false" customHeight="true" outlineLevel="0" collapsed="false">
      <c r="A369" s="38" t="s">
        <v>187</v>
      </c>
      <c r="B369" s="38" t="s">
        <v>417</v>
      </c>
      <c r="C369" s="38" t="s">
        <v>38</v>
      </c>
      <c r="D369" s="39" t="s">
        <v>418</v>
      </c>
      <c r="E369" s="38" t="s">
        <v>278</v>
      </c>
      <c r="F369" s="38"/>
      <c r="G369" s="38" t="s">
        <v>65</v>
      </c>
      <c r="H369" s="40" t="n">
        <v>0.023</v>
      </c>
      <c r="I369" s="41" t="n">
        <v>90</v>
      </c>
      <c r="J369" s="41" t="n">
        <v>2.07</v>
      </c>
    </row>
    <row r="370" customFormat="false" ht="28.8" hidden="false" customHeight="false" outlineLevel="0" collapsed="false">
      <c r="A370" s="42"/>
      <c r="B370" s="42"/>
      <c r="C370" s="42"/>
      <c r="D370" s="43"/>
      <c r="E370" s="42" t="s">
        <v>202</v>
      </c>
      <c r="F370" s="44" t="n">
        <v>8.631306</v>
      </c>
      <c r="G370" s="42" t="s">
        <v>203</v>
      </c>
      <c r="H370" s="45" t="n">
        <v>7.35</v>
      </c>
      <c r="I370" s="42" t="s">
        <v>204</v>
      </c>
      <c r="J370" s="44" t="n">
        <v>15.98</v>
      </c>
    </row>
    <row r="371" customFormat="false" ht="28.8" hidden="false" customHeight="true" outlineLevel="0" collapsed="false">
      <c r="A371" s="42"/>
      <c r="B371" s="42"/>
      <c r="C371" s="42"/>
      <c r="D371" s="43"/>
      <c r="E371" s="42" t="s">
        <v>205</v>
      </c>
      <c r="F371" s="44" t="n">
        <v>14.6</v>
      </c>
      <c r="G371" s="42"/>
      <c r="H371" s="46" t="s">
        <v>206</v>
      </c>
      <c r="I371" s="46"/>
      <c r="J371" s="44" t="n">
        <v>70.48</v>
      </c>
    </row>
    <row r="372" customFormat="false" ht="28.8" hidden="false" customHeight="false" outlineLevel="0" collapsed="false">
      <c r="A372" s="47"/>
      <c r="B372" s="47"/>
      <c r="C372" s="47"/>
      <c r="D372" s="48"/>
      <c r="E372" s="47"/>
      <c r="F372" s="47"/>
      <c r="G372" s="47" t="s">
        <v>207</v>
      </c>
      <c r="H372" s="49" t="n">
        <v>18249.67</v>
      </c>
      <c r="I372" s="47" t="s">
        <v>208</v>
      </c>
      <c r="J372" s="50" t="n">
        <v>1286236.74</v>
      </c>
    </row>
    <row r="373" customFormat="false" ht="15" hidden="false" customHeight="false" outlineLevel="0" collapsed="false">
      <c r="A373" s="51"/>
      <c r="B373" s="51"/>
      <c r="C373" s="51"/>
      <c r="D373" s="52"/>
      <c r="E373" s="51"/>
      <c r="F373" s="51"/>
      <c r="G373" s="51"/>
      <c r="H373" s="53"/>
      <c r="I373" s="51"/>
      <c r="J373" s="51"/>
    </row>
    <row r="374" customFormat="false" ht="15.25" hidden="false" customHeight="true" outlineLevel="0" collapsed="false">
      <c r="A374" s="27" t="s">
        <v>149</v>
      </c>
      <c r="B374" s="27" t="s">
        <v>30</v>
      </c>
      <c r="C374" s="27" t="s">
        <v>31</v>
      </c>
      <c r="D374" s="28" t="s">
        <v>10</v>
      </c>
      <c r="E374" s="27" t="s">
        <v>181</v>
      </c>
      <c r="F374" s="27"/>
      <c r="G374" s="27" t="s">
        <v>32</v>
      </c>
      <c r="H374" s="29" t="s">
        <v>33</v>
      </c>
      <c r="I374" s="27" t="s">
        <v>34</v>
      </c>
      <c r="J374" s="27" t="s">
        <v>11</v>
      </c>
    </row>
    <row r="375" customFormat="false" ht="56.4" hidden="false" customHeight="true" outlineLevel="0" collapsed="false">
      <c r="A375" s="30" t="s">
        <v>182</v>
      </c>
      <c r="B375" s="30" t="s">
        <v>150</v>
      </c>
      <c r="C375" s="30" t="s">
        <v>38</v>
      </c>
      <c r="D375" s="31" t="s">
        <v>151</v>
      </c>
      <c r="E375" s="30" t="s">
        <v>419</v>
      </c>
      <c r="F375" s="30"/>
      <c r="G375" s="30" t="s">
        <v>65</v>
      </c>
      <c r="H375" s="32" t="n">
        <v>1</v>
      </c>
      <c r="I375" s="33" t="n">
        <v>681.35</v>
      </c>
      <c r="J375" s="33" t="n">
        <v>681.35</v>
      </c>
    </row>
    <row r="376" customFormat="false" ht="28.8" hidden="false" customHeight="true" outlineLevel="0" collapsed="false">
      <c r="A376" s="34" t="s">
        <v>184</v>
      </c>
      <c r="B376" s="34" t="s">
        <v>293</v>
      </c>
      <c r="C376" s="34" t="s">
        <v>38</v>
      </c>
      <c r="D376" s="35" t="s">
        <v>294</v>
      </c>
      <c r="E376" s="34" t="s">
        <v>183</v>
      </c>
      <c r="F376" s="34"/>
      <c r="G376" s="34" t="s">
        <v>40</v>
      </c>
      <c r="H376" s="36" t="n">
        <v>1.6268</v>
      </c>
      <c r="I376" s="37" t="n">
        <v>20.37</v>
      </c>
      <c r="J376" s="37" t="n">
        <v>33.13</v>
      </c>
    </row>
    <row r="377" customFormat="false" ht="28.8" hidden="false" customHeight="true" outlineLevel="0" collapsed="false">
      <c r="A377" s="34" t="s">
        <v>184</v>
      </c>
      <c r="B377" s="34" t="s">
        <v>308</v>
      </c>
      <c r="C377" s="34" t="s">
        <v>38</v>
      </c>
      <c r="D377" s="35" t="s">
        <v>309</v>
      </c>
      <c r="E377" s="34" t="s">
        <v>183</v>
      </c>
      <c r="F377" s="34"/>
      <c r="G377" s="34" t="s">
        <v>40</v>
      </c>
      <c r="H377" s="36" t="n">
        <v>1.4149</v>
      </c>
      <c r="I377" s="37" t="n">
        <v>20.7</v>
      </c>
      <c r="J377" s="37" t="n">
        <v>29.28</v>
      </c>
    </row>
    <row r="378" customFormat="false" ht="28.8" hidden="false" customHeight="true" outlineLevel="0" collapsed="false">
      <c r="A378" s="34" t="s">
        <v>184</v>
      </c>
      <c r="B378" s="34" t="s">
        <v>235</v>
      </c>
      <c r="C378" s="34" t="s">
        <v>38</v>
      </c>
      <c r="D378" s="35" t="s">
        <v>236</v>
      </c>
      <c r="E378" s="34" t="s">
        <v>183</v>
      </c>
      <c r="F378" s="34"/>
      <c r="G378" s="34" t="s">
        <v>40</v>
      </c>
      <c r="H378" s="36" t="n">
        <v>3.0417</v>
      </c>
      <c r="I378" s="37" t="n">
        <v>16.37</v>
      </c>
      <c r="J378" s="37" t="n">
        <v>49.79</v>
      </c>
    </row>
    <row r="379" customFormat="false" ht="42.4" hidden="false" customHeight="true" outlineLevel="0" collapsed="false">
      <c r="A379" s="34" t="s">
        <v>184</v>
      </c>
      <c r="B379" s="34" t="s">
        <v>420</v>
      </c>
      <c r="C379" s="34" t="s">
        <v>38</v>
      </c>
      <c r="D379" s="35" t="s">
        <v>421</v>
      </c>
      <c r="E379" s="34" t="s">
        <v>335</v>
      </c>
      <c r="F379" s="34"/>
      <c r="G379" s="34" t="s">
        <v>65</v>
      </c>
      <c r="H379" s="36" t="n">
        <v>1.2315</v>
      </c>
      <c r="I379" s="37" t="n">
        <v>429.64</v>
      </c>
      <c r="J379" s="37" t="n">
        <v>529.1</v>
      </c>
    </row>
    <row r="380" customFormat="false" ht="28.8" hidden="false" customHeight="true" outlineLevel="0" collapsed="false">
      <c r="A380" s="38" t="s">
        <v>187</v>
      </c>
      <c r="B380" s="38" t="s">
        <v>422</v>
      </c>
      <c r="C380" s="38" t="s">
        <v>38</v>
      </c>
      <c r="D380" s="39" t="s">
        <v>423</v>
      </c>
      <c r="E380" s="38" t="s">
        <v>278</v>
      </c>
      <c r="F380" s="38"/>
      <c r="G380" s="38" t="s">
        <v>424</v>
      </c>
      <c r="H380" s="40" t="n">
        <v>0.0213</v>
      </c>
      <c r="I380" s="41" t="n">
        <v>8.65</v>
      </c>
      <c r="J380" s="41" t="n">
        <v>0.18</v>
      </c>
    </row>
    <row r="381" customFormat="false" ht="28.8" hidden="false" customHeight="true" outlineLevel="0" collapsed="false">
      <c r="A381" s="38" t="s">
        <v>187</v>
      </c>
      <c r="B381" s="38" t="s">
        <v>425</v>
      </c>
      <c r="C381" s="38" t="s">
        <v>38</v>
      </c>
      <c r="D381" s="39" t="s">
        <v>426</v>
      </c>
      <c r="E381" s="38" t="s">
        <v>278</v>
      </c>
      <c r="F381" s="38"/>
      <c r="G381" s="38" t="s">
        <v>61</v>
      </c>
      <c r="H381" s="40" t="n">
        <v>3.125</v>
      </c>
      <c r="I381" s="41" t="n">
        <v>6.73</v>
      </c>
      <c r="J381" s="41" t="n">
        <v>21.03</v>
      </c>
    </row>
    <row r="382" customFormat="false" ht="28.8" hidden="false" customHeight="true" outlineLevel="0" collapsed="false">
      <c r="A382" s="38" t="s">
        <v>187</v>
      </c>
      <c r="B382" s="38" t="s">
        <v>427</v>
      </c>
      <c r="C382" s="38" t="s">
        <v>38</v>
      </c>
      <c r="D382" s="39" t="s">
        <v>428</v>
      </c>
      <c r="E382" s="38" t="s">
        <v>278</v>
      </c>
      <c r="F382" s="38"/>
      <c r="G382" s="38" t="s">
        <v>61</v>
      </c>
      <c r="H382" s="40" t="n">
        <v>2.5</v>
      </c>
      <c r="I382" s="41" t="n">
        <v>4.64</v>
      </c>
      <c r="J382" s="41" t="n">
        <v>11.6</v>
      </c>
    </row>
    <row r="383" customFormat="false" ht="15.25" hidden="false" customHeight="true" outlineLevel="0" collapsed="false">
      <c r="A383" s="38" t="s">
        <v>187</v>
      </c>
      <c r="B383" s="38" t="s">
        <v>429</v>
      </c>
      <c r="C383" s="38" t="s">
        <v>38</v>
      </c>
      <c r="D383" s="39" t="s">
        <v>430</v>
      </c>
      <c r="E383" s="38" t="s">
        <v>278</v>
      </c>
      <c r="F383" s="38"/>
      <c r="G383" s="38" t="s">
        <v>297</v>
      </c>
      <c r="H383" s="40" t="n">
        <v>0.2994</v>
      </c>
      <c r="I383" s="41" t="n">
        <v>24.21</v>
      </c>
      <c r="J383" s="41" t="n">
        <v>7.24</v>
      </c>
    </row>
    <row r="384" customFormat="false" ht="28.8" hidden="false" customHeight="false" outlineLevel="0" collapsed="false">
      <c r="A384" s="42"/>
      <c r="B384" s="42"/>
      <c r="C384" s="42"/>
      <c r="D384" s="43"/>
      <c r="E384" s="42" t="s">
        <v>202</v>
      </c>
      <c r="F384" s="44" t="n">
        <v>73.9332397104894</v>
      </c>
      <c r="G384" s="42" t="s">
        <v>203</v>
      </c>
      <c r="H384" s="45" t="n">
        <v>62.95</v>
      </c>
      <c r="I384" s="42" t="s">
        <v>204</v>
      </c>
      <c r="J384" s="44" t="n">
        <v>136.88</v>
      </c>
    </row>
    <row r="385" customFormat="false" ht="28.8" hidden="false" customHeight="true" outlineLevel="0" collapsed="false">
      <c r="A385" s="42"/>
      <c r="B385" s="42"/>
      <c r="C385" s="42"/>
      <c r="D385" s="43"/>
      <c r="E385" s="42" t="s">
        <v>205</v>
      </c>
      <c r="F385" s="44" t="n">
        <v>178.1</v>
      </c>
      <c r="G385" s="42"/>
      <c r="H385" s="46" t="s">
        <v>206</v>
      </c>
      <c r="I385" s="46"/>
      <c r="J385" s="44" t="n">
        <v>859.45</v>
      </c>
    </row>
    <row r="386" customFormat="false" ht="28.8" hidden="false" customHeight="false" outlineLevel="0" collapsed="false">
      <c r="A386" s="47"/>
      <c r="B386" s="47"/>
      <c r="C386" s="47"/>
      <c r="D386" s="48"/>
      <c r="E386" s="47"/>
      <c r="F386" s="47"/>
      <c r="G386" s="47" t="s">
        <v>207</v>
      </c>
      <c r="H386" s="49" t="n">
        <v>371.69</v>
      </c>
      <c r="I386" s="47" t="s">
        <v>208</v>
      </c>
      <c r="J386" s="50" t="n">
        <v>319448.97</v>
      </c>
    </row>
    <row r="387" customFormat="false" ht="15" hidden="false" customHeight="false" outlineLevel="0" collapsed="false">
      <c r="A387" s="51"/>
      <c r="B387" s="51"/>
      <c r="C387" s="51"/>
      <c r="D387" s="52"/>
      <c r="E387" s="51"/>
      <c r="F387" s="51"/>
      <c r="G387" s="51"/>
      <c r="H387" s="53"/>
      <c r="I387" s="51"/>
      <c r="J387" s="51"/>
    </row>
    <row r="388" customFormat="false" ht="15.25" hidden="false" customHeight="true" outlineLevel="0" collapsed="false">
      <c r="A388" s="27" t="s">
        <v>152</v>
      </c>
      <c r="B388" s="27" t="s">
        <v>30</v>
      </c>
      <c r="C388" s="27" t="s">
        <v>31</v>
      </c>
      <c r="D388" s="28" t="s">
        <v>10</v>
      </c>
      <c r="E388" s="27" t="s">
        <v>181</v>
      </c>
      <c r="F388" s="27"/>
      <c r="G388" s="27" t="s">
        <v>32</v>
      </c>
      <c r="H388" s="29" t="s">
        <v>33</v>
      </c>
      <c r="I388" s="27" t="s">
        <v>34</v>
      </c>
      <c r="J388" s="27" t="s">
        <v>11</v>
      </c>
    </row>
    <row r="389" customFormat="false" ht="28.8" hidden="false" customHeight="true" outlineLevel="0" collapsed="false">
      <c r="A389" s="30" t="s">
        <v>182</v>
      </c>
      <c r="B389" s="30" t="s">
        <v>153</v>
      </c>
      <c r="C389" s="30" t="s">
        <v>59</v>
      </c>
      <c r="D389" s="31" t="s">
        <v>154</v>
      </c>
      <c r="E389" s="30" t="s">
        <v>183</v>
      </c>
      <c r="F389" s="30"/>
      <c r="G389" s="30" t="s">
        <v>118</v>
      </c>
      <c r="H389" s="32" t="n">
        <v>1</v>
      </c>
      <c r="I389" s="33" t="n">
        <v>89.84</v>
      </c>
      <c r="J389" s="33" t="n">
        <v>89.84</v>
      </c>
    </row>
    <row r="390" customFormat="false" ht="28.8" hidden="false" customHeight="true" outlineLevel="0" collapsed="false">
      <c r="A390" s="34" t="s">
        <v>184</v>
      </c>
      <c r="B390" s="34" t="s">
        <v>235</v>
      </c>
      <c r="C390" s="34" t="s">
        <v>38</v>
      </c>
      <c r="D390" s="35" t="s">
        <v>236</v>
      </c>
      <c r="E390" s="34" t="s">
        <v>183</v>
      </c>
      <c r="F390" s="34"/>
      <c r="G390" s="34" t="s">
        <v>40</v>
      </c>
      <c r="H390" s="36" t="n">
        <v>0.4</v>
      </c>
      <c r="I390" s="37" t="n">
        <v>16.37</v>
      </c>
      <c r="J390" s="37" t="n">
        <v>6.54</v>
      </c>
    </row>
    <row r="391" customFormat="false" ht="42.4" hidden="false" customHeight="true" outlineLevel="0" collapsed="false">
      <c r="A391" s="38" t="s">
        <v>187</v>
      </c>
      <c r="B391" s="38" t="s">
        <v>431</v>
      </c>
      <c r="C391" s="38" t="s">
        <v>38</v>
      </c>
      <c r="D391" s="39" t="s">
        <v>432</v>
      </c>
      <c r="E391" s="38" t="s">
        <v>278</v>
      </c>
      <c r="F391" s="38"/>
      <c r="G391" s="38" t="s">
        <v>118</v>
      </c>
      <c r="H391" s="40" t="n">
        <v>4</v>
      </c>
      <c r="I391" s="41" t="n">
        <v>0.2</v>
      </c>
      <c r="J391" s="41" t="n">
        <v>0.8</v>
      </c>
    </row>
    <row r="392" customFormat="false" ht="28.8" hidden="false" customHeight="true" outlineLevel="0" collapsed="false">
      <c r="A392" s="38" t="s">
        <v>187</v>
      </c>
      <c r="B392" s="38" t="s">
        <v>433</v>
      </c>
      <c r="C392" s="38" t="s">
        <v>38</v>
      </c>
      <c r="D392" s="39" t="s">
        <v>434</v>
      </c>
      <c r="E392" s="38" t="s">
        <v>278</v>
      </c>
      <c r="F392" s="38"/>
      <c r="G392" s="38" t="s">
        <v>118</v>
      </c>
      <c r="H392" s="40" t="n">
        <v>1</v>
      </c>
      <c r="I392" s="41" t="n">
        <v>82.5</v>
      </c>
      <c r="J392" s="41" t="n">
        <v>82.5</v>
      </c>
    </row>
    <row r="393" customFormat="false" ht="28.8" hidden="false" customHeight="false" outlineLevel="0" collapsed="false">
      <c r="A393" s="42"/>
      <c r="B393" s="42"/>
      <c r="C393" s="42"/>
      <c r="D393" s="43"/>
      <c r="E393" s="42" t="s">
        <v>202</v>
      </c>
      <c r="F393" s="44" t="n">
        <v>2.4197904</v>
      </c>
      <c r="G393" s="42" t="s">
        <v>203</v>
      </c>
      <c r="H393" s="45" t="n">
        <v>2.06</v>
      </c>
      <c r="I393" s="42" t="s">
        <v>204</v>
      </c>
      <c r="J393" s="44" t="n">
        <v>4.48</v>
      </c>
    </row>
    <row r="394" customFormat="false" ht="28.8" hidden="false" customHeight="true" outlineLevel="0" collapsed="false">
      <c r="A394" s="42"/>
      <c r="B394" s="42"/>
      <c r="C394" s="42"/>
      <c r="D394" s="43"/>
      <c r="E394" s="42" t="s">
        <v>205</v>
      </c>
      <c r="F394" s="44" t="n">
        <v>23.48</v>
      </c>
      <c r="G394" s="42"/>
      <c r="H394" s="46" t="s">
        <v>206</v>
      </c>
      <c r="I394" s="46"/>
      <c r="J394" s="44" t="n">
        <v>113.32</v>
      </c>
    </row>
    <row r="395" customFormat="false" ht="28.8" hidden="false" customHeight="false" outlineLevel="0" collapsed="false">
      <c r="A395" s="47"/>
      <c r="B395" s="47"/>
      <c r="C395" s="47"/>
      <c r="D395" s="48"/>
      <c r="E395" s="47"/>
      <c r="F395" s="47"/>
      <c r="G395" s="47" t="s">
        <v>207</v>
      </c>
      <c r="H395" s="49" t="n">
        <v>32</v>
      </c>
      <c r="I395" s="47" t="s">
        <v>208</v>
      </c>
      <c r="J395" s="50" t="n">
        <v>3626.24</v>
      </c>
    </row>
    <row r="396" customFormat="false" ht="15" hidden="false" customHeight="false" outlineLevel="0" collapsed="false">
      <c r="A396" s="51"/>
      <c r="B396" s="51"/>
      <c r="C396" s="51"/>
      <c r="D396" s="52"/>
      <c r="E396" s="51"/>
      <c r="F396" s="51"/>
      <c r="G396" s="51"/>
      <c r="H396" s="53"/>
      <c r="I396" s="51"/>
      <c r="J396" s="51"/>
    </row>
    <row r="397" customFormat="false" ht="15.25" hidden="false" customHeight="true" outlineLevel="0" collapsed="false">
      <c r="A397" s="27" t="s">
        <v>155</v>
      </c>
      <c r="B397" s="27" t="s">
        <v>30</v>
      </c>
      <c r="C397" s="27" t="s">
        <v>31</v>
      </c>
      <c r="D397" s="28" t="s">
        <v>10</v>
      </c>
      <c r="E397" s="27" t="s">
        <v>181</v>
      </c>
      <c r="F397" s="27"/>
      <c r="G397" s="27" t="s">
        <v>32</v>
      </c>
      <c r="H397" s="29" t="s">
        <v>33</v>
      </c>
      <c r="I397" s="27" t="s">
        <v>34</v>
      </c>
      <c r="J397" s="27" t="s">
        <v>11</v>
      </c>
    </row>
    <row r="398" customFormat="false" ht="28.8" hidden="false" customHeight="false" outlineLevel="0" collapsed="false">
      <c r="A398" s="30" t="s">
        <v>182</v>
      </c>
      <c r="B398" s="30" t="s">
        <v>156</v>
      </c>
      <c r="C398" s="30" t="s">
        <v>157</v>
      </c>
      <c r="D398" s="31" t="s">
        <v>158</v>
      </c>
      <c r="E398" s="30"/>
      <c r="F398" s="30"/>
      <c r="G398" s="30" t="s">
        <v>97</v>
      </c>
      <c r="H398" s="32" t="n">
        <v>1</v>
      </c>
      <c r="I398" s="33" t="n">
        <v>451.61</v>
      </c>
      <c r="J398" s="33" t="n">
        <v>451.61</v>
      </c>
    </row>
    <row r="399" customFormat="false" ht="15" hidden="false" customHeight="true" outlineLevel="0" collapsed="false">
      <c r="A399" s="27" t="s">
        <v>435</v>
      </c>
      <c r="B399" s="27" t="s">
        <v>30</v>
      </c>
      <c r="C399" s="27" t="s">
        <v>31</v>
      </c>
      <c r="D399" s="28" t="s">
        <v>436</v>
      </c>
      <c r="E399" s="27" t="s">
        <v>437</v>
      </c>
      <c r="F399" s="27" t="s">
        <v>438</v>
      </c>
      <c r="G399" s="27"/>
      <c r="H399" s="29" t="s">
        <v>439</v>
      </c>
      <c r="I399" s="29"/>
      <c r="J399" s="27" t="s">
        <v>440</v>
      </c>
    </row>
    <row r="400" customFormat="false" ht="28.8" hidden="false" customHeight="false" outlineLevel="0" collapsed="false">
      <c r="A400" s="27"/>
      <c r="B400" s="27"/>
      <c r="C400" s="27"/>
      <c r="D400" s="28"/>
      <c r="E400" s="27"/>
      <c r="F400" s="27" t="s">
        <v>441</v>
      </c>
      <c r="G400" s="27" t="s">
        <v>442</v>
      </c>
      <c r="H400" s="29" t="s">
        <v>441</v>
      </c>
      <c r="I400" s="27" t="s">
        <v>442</v>
      </c>
      <c r="J400" s="27"/>
    </row>
    <row r="401" customFormat="false" ht="15.25" hidden="false" customHeight="false" outlineLevel="0" collapsed="false">
      <c r="A401" s="38" t="s">
        <v>187</v>
      </c>
      <c r="B401" s="38" t="s">
        <v>443</v>
      </c>
      <c r="C401" s="38" t="s">
        <v>157</v>
      </c>
      <c r="D401" s="39" t="s">
        <v>444</v>
      </c>
      <c r="E401" s="58" t="n">
        <v>0.1506</v>
      </c>
      <c r="F401" s="41" t="n">
        <v>1</v>
      </c>
      <c r="G401" s="41" t="n">
        <v>0</v>
      </c>
      <c r="H401" s="40" t="n">
        <v>0.2055</v>
      </c>
      <c r="I401" s="59" t="n">
        <v>0.1363</v>
      </c>
      <c r="J401" s="59" t="n">
        <v>0.0309</v>
      </c>
    </row>
    <row r="402" customFormat="false" ht="15.25" hidden="false" customHeight="false" outlineLevel="0" collapsed="false">
      <c r="A402" s="38" t="s">
        <v>187</v>
      </c>
      <c r="B402" s="38" t="s">
        <v>445</v>
      </c>
      <c r="C402" s="38" t="s">
        <v>157</v>
      </c>
      <c r="D402" s="39" t="s">
        <v>446</v>
      </c>
      <c r="E402" s="58" t="n">
        <v>0.48193</v>
      </c>
      <c r="F402" s="41" t="n">
        <v>1</v>
      </c>
      <c r="G402" s="41" t="n">
        <v>0</v>
      </c>
      <c r="H402" s="40" t="n">
        <v>28.6475</v>
      </c>
      <c r="I402" s="59" t="n">
        <v>5.4651</v>
      </c>
      <c r="J402" s="59" t="n">
        <v>13.8061</v>
      </c>
    </row>
    <row r="403" customFormat="false" ht="15.25" hidden="false" customHeight="false" outlineLevel="0" collapsed="false">
      <c r="A403" s="38" t="s">
        <v>187</v>
      </c>
      <c r="B403" s="38" t="s">
        <v>447</v>
      </c>
      <c r="C403" s="38" t="s">
        <v>157</v>
      </c>
      <c r="D403" s="39" t="s">
        <v>448</v>
      </c>
      <c r="E403" s="58" t="n">
        <v>0.2008</v>
      </c>
      <c r="F403" s="41" t="n">
        <v>1</v>
      </c>
      <c r="G403" s="41" t="n">
        <v>0</v>
      </c>
      <c r="H403" s="40" t="n">
        <v>15.0365</v>
      </c>
      <c r="I403" s="59" t="n">
        <v>9.5581</v>
      </c>
      <c r="J403" s="59" t="n">
        <v>3.0193</v>
      </c>
    </row>
    <row r="404" customFormat="false" ht="28.8" hidden="false" customHeight="false" outlineLevel="0" collapsed="false">
      <c r="A404" s="38" t="s">
        <v>187</v>
      </c>
      <c r="B404" s="38" t="s">
        <v>449</v>
      </c>
      <c r="C404" s="38" t="s">
        <v>157</v>
      </c>
      <c r="D404" s="39" t="s">
        <v>450</v>
      </c>
      <c r="E404" s="58" t="n">
        <v>0.48193</v>
      </c>
      <c r="F404" s="41" t="n">
        <v>1</v>
      </c>
      <c r="G404" s="41" t="n">
        <v>0</v>
      </c>
      <c r="H404" s="40" t="n">
        <v>10.5074</v>
      </c>
      <c r="I404" s="59" t="n">
        <v>6.6791</v>
      </c>
      <c r="J404" s="59" t="n">
        <v>5.0638</v>
      </c>
    </row>
    <row r="405" customFormat="false" ht="28.8" hidden="false" customHeight="false" outlineLevel="0" collapsed="false">
      <c r="A405" s="38" t="s">
        <v>187</v>
      </c>
      <c r="B405" s="38" t="s">
        <v>451</v>
      </c>
      <c r="C405" s="38" t="s">
        <v>157</v>
      </c>
      <c r="D405" s="39" t="s">
        <v>452</v>
      </c>
      <c r="E405" s="58" t="n">
        <v>0.48193</v>
      </c>
      <c r="F405" s="41" t="n">
        <v>1</v>
      </c>
      <c r="G405" s="41" t="n">
        <v>0</v>
      </c>
      <c r="H405" s="40" t="n">
        <v>23.6651</v>
      </c>
      <c r="I405" s="59" t="n">
        <v>14.9186</v>
      </c>
      <c r="J405" s="59" t="n">
        <v>11.4049</v>
      </c>
    </row>
    <row r="406" customFormat="false" ht="15.25" hidden="false" customHeight="true" outlineLevel="0" collapsed="false">
      <c r="A406" s="60"/>
      <c r="B406" s="60"/>
      <c r="C406" s="60"/>
      <c r="D406" s="60"/>
      <c r="E406" s="60"/>
      <c r="F406" s="60" t="s">
        <v>453</v>
      </c>
      <c r="G406" s="60"/>
      <c r="H406" s="60"/>
      <c r="I406" s="60"/>
      <c r="J406" s="61" t="n">
        <v>33.325</v>
      </c>
    </row>
    <row r="407" customFormat="false" ht="28.8" hidden="false" customHeight="true" outlineLevel="0" collapsed="false">
      <c r="A407" s="27" t="s">
        <v>454</v>
      </c>
      <c r="B407" s="27" t="s">
        <v>30</v>
      </c>
      <c r="C407" s="27" t="s">
        <v>31</v>
      </c>
      <c r="D407" s="28" t="s">
        <v>190</v>
      </c>
      <c r="E407" s="27" t="s">
        <v>437</v>
      </c>
      <c r="F407" s="27" t="s">
        <v>455</v>
      </c>
      <c r="G407" s="27"/>
      <c r="H407" s="27"/>
      <c r="I407" s="27"/>
      <c r="J407" s="27" t="s">
        <v>440</v>
      </c>
    </row>
    <row r="408" customFormat="false" ht="15.25" hidden="false" customHeight="false" outlineLevel="0" collapsed="false">
      <c r="A408" s="38" t="s">
        <v>187</v>
      </c>
      <c r="B408" s="38" t="s">
        <v>456</v>
      </c>
      <c r="C408" s="38" t="s">
        <v>157</v>
      </c>
      <c r="D408" s="39" t="s">
        <v>457</v>
      </c>
      <c r="E408" s="58" t="n">
        <v>2</v>
      </c>
      <c r="F408" s="38"/>
      <c r="G408" s="38"/>
      <c r="H408" s="40"/>
      <c r="I408" s="59" t="n">
        <v>16.669</v>
      </c>
      <c r="J408" s="59" t="n">
        <v>33.338</v>
      </c>
    </row>
    <row r="409" customFormat="false" ht="15.25" hidden="false" customHeight="false" outlineLevel="0" collapsed="false">
      <c r="A409" s="38" t="s">
        <v>187</v>
      </c>
      <c r="B409" s="38" t="s">
        <v>458</v>
      </c>
      <c r="C409" s="38" t="s">
        <v>157</v>
      </c>
      <c r="D409" s="39" t="s">
        <v>459</v>
      </c>
      <c r="E409" s="58" t="n">
        <v>1</v>
      </c>
      <c r="F409" s="38"/>
      <c r="G409" s="38"/>
      <c r="H409" s="40"/>
      <c r="I409" s="59" t="n">
        <v>25.484</v>
      </c>
      <c r="J409" s="59" t="n">
        <v>25.484</v>
      </c>
    </row>
    <row r="410" customFormat="false" ht="15.25" hidden="false" customHeight="false" outlineLevel="0" collapsed="false">
      <c r="A410" s="38" t="s">
        <v>187</v>
      </c>
      <c r="B410" s="38" t="s">
        <v>460</v>
      </c>
      <c r="C410" s="38" t="s">
        <v>157</v>
      </c>
      <c r="D410" s="39" t="s">
        <v>461</v>
      </c>
      <c r="E410" s="58" t="n">
        <v>1</v>
      </c>
      <c r="F410" s="38"/>
      <c r="G410" s="38"/>
      <c r="H410" s="40"/>
      <c r="I410" s="59" t="n">
        <v>22.897</v>
      </c>
      <c r="J410" s="59" t="n">
        <v>22.897</v>
      </c>
    </row>
    <row r="411" customFormat="false" ht="15.25" hidden="false" customHeight="false" outlineLevel="0" collapsed="false">
      <c r="A411" s="38" t="s">
        <v>187</v>
      </c>
      <c r="B411" s="38" t="s">
        <v>462</v>
      </c>
      <c r="C411" s="38" t="s">
        <v>157</v>
      </c>
      <c r="D411" s="39" t="s">
        <v>463</v>
      </c>
      <c r="E411" s="58" t="n">
        <v>2</v>
      </c>
      <c r="F411" s="38"/>
      <c r="G411" s="38"/>
      <c r="H411" s="40"/>
      <c r="I411" s="59" t="n">
        <v>16.652</v>
      </c>
      <c r="J411" s="59" t="n">
        <v>33.304</v>
      </c>
    </row>
    <row r="412" customFormat="false" ht="15.25" hidden="false" customHeight="true" outlineLevel="0" collapsed="false">
      <c r="A412" s="60"/>
      <c r="B412" s="60"/>
      <c r="C412" s="60"/>
      <c r="D412" s="60"/>
      <c r="E412" s="60"/>
      <c r="F412" s="60" t="s">
        <v>464</v>
      </c>
      <c r="G412" s="60"/>
      <c r="H412" s="60"/>
      <c r="I412" s="60"/>
      <c r="J412" s="61" t="n">
        <v>115.023</v>
      </c>
    </row>
    <row r="413" customFormat="false" ht="15.25" hidden="false" customHeight="true" outlineLevel="0" collapsed="false">
      <c r="A413" s="60"/>
      <c r="B413" s="60"/>
      <c r="C413" s="60"/>
      <c r="D413" s="60"/>
      <c r="E413" s="60"/>
      <c r="F413" s="60" t="s">
        <v>465</v>
      </c>
      <c r="G413" s="60"/>
      <c r="H413" s="60"/>
      <c r="I413" s="60"/>
      <c r="J413" s="61" t="n">
        <v>0</v>
      </c>
    </row>
    <row r="414" customFormat="false" ht="15.25" hidden="false" customHeight="true" outlineLevel="0" collapsed="false">
      <c r="A414" s="60"/>
      <c r="B414" s="60"/>
      <c r="C414" s="60"/>
      <c r="D414" s="60"/>
      <c r="E414" s="60"/>
      <c r="F414" s="60" t="s">
        <v>466</v>
      </c>
      <c r="G414" s="60"/>
      <c r="H414" s="60"/>
      <c r="I414" s="60"/>
      <c r="J414" s="61" t="n">
        <v>148.348</v>
      </c>
    </row>
    <row r="415" customFormat="false" ht="15.25" hidden="false" customHeight="true" outlineLevel="0" collapsed="false">
      <c r="A415" s="60"/>
      <c r="B415" s="60"/>
      <c r="C415" s="60"/>
      <c r="D415" s="60"/>
      <c r="E415" s="60"/>
      <c r="F415" s="60" t="s">
        <v>467</v>
      </c>
      <c r="G415" s="60"/>
      <c r="H415" s="60"/>
      <c r="I415" s="60"/>
      <c r="J415" s="61" t="n">
        <v>0</v>
      </c>
    </row>
    <row r="416" customFormat="false" ht="15.25" hidden="false" customHeight="true" outlineLevel="0" collapsed="false">
      <c r="A416" s="60"/>
      <c r="B416" s="60"/>
      <c r="C416" s="60"/>
      <c r="D416" s="60"/>
      <c r="E416" s="60"/>
      <c r="F416" s="60" t="s">
        <v>468</v>
      </c>
      <c r="G416" s="60"/>
      <c r="H416" s="60"/>
      <c r="I416" s="60"/>
      <c r="J416" s="61" t="n">
        <v>0</v>
      </c>
    </row>
    <row r="417" customFormat="false" ht="15.25" hidden="false" customHeight="true" outlineLevel="0" collapsed="false">
      <c r="A417" s="60"/>
      <c r="B417" s="60"/>
      <c r="C417" s="60"/>
      <c r="D417" s="60"/>
      <c r="E417" s="60"/>
      <c r="F417" s="60" t="s">
        <v>469</v>
      </c>
      <c r="G417" s="60"/>
      <c r="H417" s="60"/>
      <c r="I417" s="60"/>
      <c r="J417" s="61" t="n">
        <v>4</v>
      </c>
    </row>
    <row r="418" customFormat="false" ht="15.25" hidden="false" customHeight="true" outlineLevel="0" collapsed="false">
      <c r="A418" s="60"/>
      <c r="B418" s="60"/>
      <c r="C418" s="60"/>
      <c r="D418" s="60"/>
      <c r="E418" s="60"/>
      <c r="F418" s="60" t="s">
        <v>470</v>
      </c>
      <c r="G418" s="60"/>
      <c r="H418" s="60"/>
      <c r="I418" s="60"/>
      <c r="J418" s="61" t="n">
        <v>37.087</v>
      </c>
    </row>
    <row r="419" customFormat="false" ht="28.8" hidden="false" customHeight="true" outlineLevel="0" collapsed="false">
      <c r="A419" s="27" t="s">
        <v>471</v>
      </c>
      <c r="B419" s="27" t="s">
        <v>31</v>
      </c>
      <c r="C419" s="27" t="s">
        <v>30</v>
      </c>
      <c r="D419" s="28" t="s">
        <v>278</v>
      </c>
      <c r="E419" s="27" t="s">
        <v>437</v>
      </c>
      <c r="F419" s="27" t="s">
        <v>472</v>
      </c>
      <c r="G419" s="27" t="s">
        <v>473</v>
      </c>
      <c r="H419" s="27"/>
      <c r="I419" s="27"/>
      <c r="J419" s="27" t="s">
        <v>440</v>
      </c>
    </row>
    <row r="420" customFormat="false" ht="15.25" hidden="false" customHeight="false" outlineLevel="0" collapsed="false">
      <c r="A420" s="38" t="s">
        <v>187</v>
      </c>
      <c r="B420" s="38" t="s">
        <v>157</v>
      </c>
      <c r="C420" s="38" t="s">
        <v>474</v>
      </c>
      <c r="D420" s="39" t="s">
        <v>475</v>
      </c>
      <c r="E420" s="58" t="n">
        <v>11.775</v>
      </c>
      <c r="F420" s="38" t="s">
        <v>297</v>
      </c>
      <c r="G420" s="59" t="n">
        <v>13.2683</v>
      </c>
      <c r="H420" s="59"/>
      <c r="I420" s="59"/>
      <c r="J420" s="59" t="n">
        <v>156.2342</v>
      </c>
    </row>
    <row r="421" customFormat="false" ht="15.25" hidden="false" customHeight="false" outlineLevel="0" collapsed="false">
      <c r="A421" s="38" t="s">
        <v>187</v>
      </c>
      <c r="B421" s="38" t="s">
        <v>157</v>
      </c>
      <c r="C421" s="38" t="s">
        <v>476</v>
      </c>
      <c r="D421" s="39" t="s">
        <v>477</v>
      </c>
      <c r="E421" s="58" t="n">
        <v>1</v>
      </c>
      <c r="F421" s="38" t="s">
        <v>97</v>
      </c>
      <c r="G421" s="59" t="n">
        <v>149.1818</v>
      </c>
      <c r="H421" s="59"/>
      <c r="I421" s="59"/>
      <c r="J421" s="59" t="n">
        <v>149.1818</v>
      </c>
    </row>
    <row r="422" customFormat="false" ht="15.25" hidden="false" customHeight="false" outlineLevel="0" collapsed="false">
      <c r="A422" s="38" t="s">
        <v>187</v>
      </c>
      <c r="B422" s="38" t="s">
        <v>157</v>
      </c>
      <c r="C422" s="38" t="s">
        <v>478</v>
      </c>
      <c r="D422" s="39" t="s">
        <v>479</v>
      </c>
      <c r="E422" s="58" t="n">
        <v>0.4</v>
      </c>
      <c r="F422" s="38" t="s">
        <v>97</v>
      </c>
      <c r="G422" s="59" t="n">
        <v>232.0216</v>
      </c>
      <c r="H422" s="59"/>
      <c r="I422" s="59"/>
      <c r="J422" s="59" t="n">
        <v>92.8086</v>
      </c>
    </row>
    <row r="423" customFormat="false" ht="15.25" hidden="false" customHeight="true" outlineLevel="0" collapsed="false">
      <c r="A423" s="60"/>
      <c r="B423" s="60"/>
      <c r="C423" s="60"/>
      <c r="D423" s="60"/>
      <c r="E423" s="60"/>
      <c r="F423" s="60" t="s">
        <v>480</v>
      </c>
      <c r="G423" s="60"/>
      <c r="H423" s="60"/>
      <c r="I423" s="60"/>
      <c r="J423" s="61" t="n">
        <v>398.2246</v>
      </c>
    </row>
    <row r="424" customFormat="false" ht="28.8" hidden="false" customHeight="true" outlineLevel="0" collapsed="false">
      <c r="A424" s="27" t="s">
        <v>481</v>
      </c>
      <c r="B424" s="27" t="s">
        <v>31</v>
      </c>
      <c r="C424" s="27" t="s">
        <v>30</v>
      </c>
      <c r="D424" s="28" t="s">
        <v>482</v>
      </c>
      <c r="E424" s="27" t="s">
        <v>437</v>
      </c>
      <c r="F424" s="27" t="s">
        <v>472</v>
      </c>
      <c r="G424" s="27" t="s">
        <v>473</v>
      </c>
      <c r="H424" s="27"/>
      <c r="I424" s="27"/>
      <c r="J424" s="27" t="s">
        <v>440</v>
      </c>
    </row>
    <row r="425" customFormat="false" ht="28.8" hidden="false" customHeight="false" outlineLevel="0" collapsed="false">
      <c r="A425" s="34" t="s">
        <v>483</v>
      </c>
      <c r="B425" s="34" t="s">
        <v>157</v>
      </c>
      <c r="C425" s="34" t="n">
        <v>5212552</v>
      </c>
      <c r="D425" s="35" t="s">
        <v>484</v>
      </c>
      <c r="E425" s="62" t="n">
        <v>1</v>
      </c>
      <c r="F425" s="34" t="s">
        <v>97</v>
      </c>
      <c r="G425" s="63" t="n">
        <v>15.9</v>
      </c>
      <c r="H425" s="63"/>
      <c r="I425" s="63"/>
      <c r="J425" s="63" t="n">
        <v>15.9</v>
      </c>
    </row>
    <row r="426" customFormat="false" ht="15.25" hidden="false" customHeight="true" outlineLevel="0" collapsed="false">
      <c r="A426" s="60"/>
      <c r="B426" s="60"/>
      <c r="C426" s="60"/>
      <c r="D426" s="60"/>
      <c r="E426" s="60"/>
      <c r="F426" s="60" t="s">
        <v>485</v>
      </c>
      <c r="G426" s="60"/>
      <c r="H426" s="60"/>
      <c r="I426" s="60"/>
      <c r="J426" s="61" t="n">
        <v>15.9</v>
      </c>
    </row>
    <row r="427" customFormat="false" ht="28.8" hidden="false" customHeight="true" outlineLevel="0" collapsed="false">
      <c r="A427" s="27" t="s">
        <v>486</v>
      </c>
      <c r="B427" s="27" t="s">
        <v>31</v>
      </c>
      <c r="C427" s="27" t="s">
        <v>187</v>
      </c>
      <c r="D427" s="28" t="s">
        <v>487</v>
      </c>
      <c r="E427" s="27" t="s">
        <v>30</v>
      </c>
      <c r="F427" s="27" t="s">
        <v>437</v>
      </c>
      <c r="G427" s="27" t="s">
        <v>472</v>
      </c>
      <c r="H427" s="29" t="s">
        <v>473</v>
      </c>
      <c r="I427" s="29"/>
      <c r="J427" s="27" t="s">
        <v>440</v>
      </c>
    </row>
    <row r="428" customFormat="false" ht="42.4" hidden="false" customHeight="false" outlineLevel="0" collapsed="false">
      <c r="A428" s="34" t="s">
        <v>488</v>
      </c>
      <c r="B428" s="34" t="s">
        <v>157</v>
      </c>
      <c r="C428" s="34" t="s">
        <v>474</v>
      </c>
      <c r="D428" s="35" t="s">
        <v>489</v>
      </c>
      <c r="E428" s="34" t="n">
        <v>5914333</v>
      </c>
      <c r="F428" s="62" t="n">
        <v>0.01178</v>
      </c>
      <c r="G428" s="34" t="s">
        <v>490</v>
      </c>
      <c r="H428" s="36" t="n">
        <v>32.06</v>
      </c>
      <c r="I428" s="36"/>
      <c r="J428" s="63" t="n">
        <v>0.3777</v>
      </c>
    </row>
    <row r="429" customFormat="false" ht="42.4" hidden="false" customHeight="false" outlineLevel="0" collapsed="false">
      <c r="A429" s="34" t="s">
        <v>488</v>
      </c>
      <c r="B429" s="34" t="s">
        <v>157</v>
      </c>
      <c r="C429" s="34" t="s">
        <v>476</v>
      </c>
      <c r="D429" s="35" t="s">
        <v>491</v>
      </c>
      <c r="E429" s="34" t="n">
        <v>5914655</v>
      </c>
      <c r="F429" s="62" t="n">
        <v>0.00044</v>
      </c>
      <c r="G429" s="34" t="s">
        <v>490</v>
      </c>
      <c r="H429" s="36" t="n">
        <v>31.16</v>
      </c>
      <c r="I429" s="36"/>
      <c r="J429" s="63" t="n">
        <v>0.0137</v>
      </c>
    </row>
    <row r="430" customFormat="false" ht="42.4" hidden="false" customHeight="false" outlineLevel="0" collapsed="false">
      <c r="A430" s="34" t="s">
        <v>488</v>
      </c>
      <c r="B430" s="34" t="s">
        <v>157</v>
      </c>
      <c r="C430" s="34" t="s">
        <v>478</v>
      </c>
      <c r="D430" s="35" t="s">
        <v>491</v>
      </c>
      <c r="E430" s="34" t="n">
        <v>5914655</v>
      </c>
      <c r="F430" s="62" t="n">
        <v>0.00019</v>
      </c>
      <c r="G430" s="34" t="s">
        <v>490</v>
      </c>
      <c r="H430" s="36" t="n">
        <v>31.16</v>
      </c>
      <c r="I430" s="36"/>
      <c r="J430" s="63" t="n">
        <v>0.0059</v>
      </c>
    </row>
    <row r="431" customFormat="false" ht="15.25" hidden="false" customHeight="true" outlineLevel="0" collapsed="false">
      <c r="A431" s="60"/>
      <c r="B431" s="60"/>
      <c r="C431" s="60"/>
      <c r="D431" s="60"/>
      <c r="E431" s="60"/>
      <c r="F431" s="60" t="s">
        <v>492</v>
      </c>
      <c r="G431" s="60"/>
      <c r="H431" s="60"/>
      <c r="I431" s="60"/>
      <c r="J431" s="61" t="n">
        <v>0.3973</v>
      </c>
    </row>
    <row r="432" customFormat="false" ht="28.8" hidden="false" customHeight="true" outlineLevel="0" collapsed="false">
      <c r="A432" s="27" t="s">
        <v>493</v>
      </c>
      <c r="B432" s="27" t="s">
        <v>31</v>
      </c>
      <c r="C432" s="27" t="s">
        <v>187</v>
      </c>
      <c r="D432" s="28" t="s">
        <v>494</v>
      </c>
      <c r="E432" s="27" t="s">
        <v>437</v>
      </c>
      <c r="F432" s="27" t="s">
        <v>472</v>
      </c>
      <c r="G432" s="27" t="s">
        <v>495</v>
      </c>
      <c r="H432" s="27"/>
      <c r="I432" s="27"/>
      <c r="J432" s="27" t="s">
        <v>440</v>
      </c>
    </row>
    <row r="433" customFormat="false" ht="15.25" hidden="false" customHeight="false" outlineLevel="0" collapsed="false">
      <c r="A433" s="27"/>
      <c r="B433" s="27"/>
      <c r="C433" s="27"/>
      <c r="D433" s="28"/>
      <c r="E433" s="27"/>
      <c r="F433" s="27"/>
      <c r="G433" s="27" t="s">
        <v>496</v>
      </c>
      <c r="H433" s="29" t="s">
        <v>497</v>
      </c>
      <c r="I433" s="27" t="s">
        <v>498</v>
      </c>
      <c r="J433" s="27"/>
    </row>
    <row r="434" customFormat="false" ht="42.4" hidden="false" customHeight="false" outlineLevel="0" collapsed="false">
      <c r="A434" s="34" t="s">
        <v>494</v>
      </c>
      <c r="B434" s="34" t="s">
        <v>157</v>
      </c>
      <c r="C434" s="34" t="s">
        <v>474</v>
      </c>
      <c r="D434" s="35" t="s">
        <v>499</v>
      </c>
      <c r="E434" s="62" t="n">
        <v>0.01178</v>
      </c>
      <c r="F434" s="34" t="s">
        <v>500</v>
      </c>
      <c r="G434" s="34" t="s">
        <v>501</v>
      </c>
      <c r="H434" s="36" t="s">
        <v>502</v>
      </c>
      <c r="I434" s="34" t="s">
        <v>503</v>
      </c>
      <c r="J434" s="63" t="n">
        <v>0</v>
      </c>
    </row>
    <row r="435" customFormat="false" ht="42.4" hidden="false" customHeight="false" outlineLevel="0" collapsed="false">
      <c r="A435" s="34" t="s">
        <v>494</v>
      </c>
      <c r="B435" s="34" t="s">
        <v>157</v>
      </c>
      <c r="C435" s="34" t="s">
        <v>476</v>
      </c>
      <c r="D435" s="35" t="s">
        <v>504</v>
      </c>
      <c r="E435" s="62" t="n">
        <v>0.00044</v>
      </c>
      <c r="F435" s="34" t="s">
        <v>500</v>
      </c>
      <c r="G435" s="34" t="s">
        <v>501</v>
      </c>
      <c r="H435" s="36" t="s">
        <v>502</v>
      </c>
      <c r="I435" s="34" t="s">
        <v>503</v>
      </c>
      <c r="J435" s="63" t="n">
        <v>0</v>
      </c>
    </row>
    <row r="436" customFormat="false" ht="42.4" hidden="false" customHeight="false" outlineLevel="0" collapsed="false">
      <c r="A436" s="34" t="s">
        <v>494</v>
      </c>
      <c r="B436" s="34" t="s">
        <v>157</v>
      </c>
      <c r="C436" s="34" t="s">
        <v>478</v>
      </c>
      <c r="D436" s="35" t="s">
        <v>505</v>
      </c>
      <c r="E436" s="62" t="n">
        <v>0.00019</v>
      </c>
      <c r="F436" s="34" t="s">
        <v>500</v>
      </c>
      <c r="G436" s="34" t="s">
        <v>501</v>
      </c>
      <c r="H436" s="36" t="s">
        <v>502</v>
      </c>
      <c r="I436" s="34" t="s">
        <v>503</v>
      </c>
      <c r="J436" s="63" t="n">
        <v>0</v>
      </c>
    </row>
    <row r="437" customFormat="false" ht="28.8" hidden="false" customHeight="true" outlineLevel="0" collapsed="false">
      <c r="A437" s="60"/>
      <c r="B437" s="60"/>
      <c r="C437" s="60"/>
      <c r="D437" s="60"/>
      <c r="E437" s="60"/>
      <c r="F437" s="60" t="s">
        <v>506</v>
      </c>
      <c r="G437" s="60"/>
      <c r="H437" s="60"/>
      <c r="I437" s="60"/>
      <c r="J437" s="61" t="n">
        <v>0</v>
      </c>
    </row>
    <row r="438" customFormat="false" ht="28.8" hidden="false" customHeight="false" outlineLevel="0" collapsed="false">
      <c r="A438" s="42"/>
      <c r="B438" s="42"/>
      <c r="C438" s="42"/>
      <c r="D438" s="43"/>
      <c r="E438" s="42" t="s">
        <v>202</v>
      </c>
      <c r="F438" s="44" t="n">
        <v>17.4092051960678</v>
      </c>
      <c r="G438" s="42" t="s">
        <v>203</v>
      </c>
      <c r="H438" s="45" t="n">
        <v>14.82</v>
      </c>
      <c r="I438" s="42" t="s">
        <v>204</v>
      </c>
      <c r="J438" s="44" t="n">
        <v>32.2314026071852</v>
      </c>
    </row>
    <row r="439" customFormat="false" ht="28.8" hidden="false" customHeight="true" outlineLevel="0" collapsed="false">
      <c r="A439" s="42"/>
      <c r="B439" s="42"/>
      <c r="C439" s="42"/>
      <c r="D439" s="43"/>
      <c r="E439" s="42" t="s">
        <v>205</v>
      </c>
      <c r="F439" s="44" t="n">
        <v>118.05</v>
      </c>
      <c r="G439" s="42"/>
      <c r="H439" s="46" t="s">
        <v>206</v>
      </c>
      <c r="I439" s="46"/>
      <c r="J439" s="44" t="n">
        <v>569.66</v>
      </c>
    </row>
    <row r="440" customFormat="false" ht="28.8" hidden="false" customHeight="false" outlineLevel="0" collapsed="false">
      <c r="A440" s="47"/>
      <c r="B440" s="47"/>
      <c r="C440" s="47"/>
      <c r="D440" s="48"/>
      <c r="E440" s="47"/>
      <c r="F440" s="47"/>
      <c r="G440" s="47" t="s">
        <v>207</v>
      </c>
      <c r="H440" s="49" t="n">
        <v>150.75</v>
      </c>
      <c r="I440" s="47" t="s">
        <v>208</v>
      </c>
      <c r="J440" s="50" t="n">
        <v>85876.24</v>
      </c>
    </row>
    <row r="441" customFormat="false" ht="15" hidden="false" customHeight="false" outlineLevel="0" collapsed="false">
      <c r="A441" s="51"/>
      <c r="B441" s="51"/>
      <c r="C441" s="51"/>
      <c r="D441" s="52"/>
      <c r="E441" s="51"/>
      <c r="F441" s="51"/>
      <c r="G441" s="51"/>
      <c r="H441" s="53"/>
      <c r="I441" s="51"/>
      <c r="J441" s="51"/>
    </row>
    <row r="442" customFormat="false" ht="15.25" hidden="false" customHeight="true" outlineLevel="0" collapsed="false">
      <c r="A442" s="27" t="s">
        <v>159</v>
      </c>
      <c r="B442" s="27" t="s">
        <v>30</v>
      </c>
      <c r="C442" s="27" t="s">
        <v>31</v>
      </c>
      <c r="D442" s="28" t="s">
        <v>10</v>
      </c>
      <c r="E442" s="27" t="s">
        <v>181</v>
      </c>
      <c r="F442" s="27"/>
      <c r="G442" s="27" t="s">
        <v>32</v>
      </c>
      <c r="H442" s="29" t="s">
        <v>33</v>
      </c>
      <c r="I442" s="27" t="s">
        <v>34</v>
      </c>
      <c r="J442" s="27" t="s">
        <v>11</v>
      </c>
    </row>
    <row r="443" customFormat="false" ht="28.8" hidden="false" customHeight="false" outlineLevel="0" collapsed="false">
      <c r="A443" s="30" t="s">
        <v>182</v>
      </c>
      <c r="B443" s="30" t="s">
        <v>160</v>
      </c>
      <c r="C443" s="30" t="s">
        <v>157</v>
      </c>
      <c r="D443" s="31" t="s">
        <v>161</v>
      </c>
      <c r="E443" s="30"/>
      <c r="F443" s="30"/>
      <c r="G443" s="30" t="s">
        <v>118</v>
      </c>
      <c r="H443" s="32" t="n">
        <v>1</v>
      </c>
      <c r="I443" s="33" t="n">
        <v>128.07</v>
      </c>
      <c r="J443" s="33" t="n">
        <v>128.07</v>
      </c>
    </row>
    <row r="444" customFormat="false" ht="15" hidden="false" customHeight="true" outlineLevel="0" collapsed="false">
      <c r="A444" s="27" t="s">
        <v>435</v>
      </c>
      <c r="B444" s="27" t="s">
        <v>30</v>
      </c>
      <c r="C444" s="27" t="s">
        <v>31</v>
      </c>
      <c r="D444" s="28" t="s">
        <v>436</v>
      </c>
      <c r="E444" s="27" t="s">
        <v>437</v>
      </c>
      <c r="F444" s="27" t="s">
        <v>438</v>
      </c>
      <c r="G444" s="27"/>
      <c r="H444" s="29" t="s">
        <v>439</v>
      </c>
      <c r="I444" s="29"/>
      <c r="J444" s="27" t="s">
        <v>440</v>
      </c>
    </row>
    <row r="445" customFormat="false" ht="29.1" hidden="false" customHeight="false" outlineLevel="0" collapsed="false">
      <c r="A445" s="27"/>
      <c r="B445" s="27"/>
      <c r="C445" s="27"/>
      <c r="D445" s="28"/>
      <c r="E445" s="27"/>
      <c r="F445" s="27" t="s">
        <v>441</v>
      </c>
      <c r="G445" s="27" t="s">
        <v>442</v>
      </c>
      <c r="H445" s="29" t="s">
        <v>441</v>
      </c>
      <c r="I445" s="27" t="s">
        <v>442</v>
      </c>
      <c r="J445" s="27"/>
    </row>
    <row r="446" customFormat="false" ht="29.1" hidden="false" customHeight="false" outlineLevel="0" collapsed="false">
      <c r="A446" s="38" t="s">
        <v>187</v>
      </c>
      <c r="B446" s="38" t="s">
        <v>507</v>
      </c>
      <c r="C446" s="38" t="s">
        <v>157</v>
      </c>
      <c r="D446" s="39" t="s">
        <v>508</v>
      </c>
      <c r="E446" s="58" t="n">
        <v>1</v>
      </c>
      <c r="F446" s="41" t="n">
        <v>0.3</v>
      </c>
      <c r="G446" s="41" t="n">
        <v>0.7</v>
      </c>
      <c r="H446" s="40" t="n">
        <v>142.8921</v>
      </c>
      <c r="I446" s="59" t="n">
        <v>48.3161</v>
      </c>
      <c r="J446" s="59" t="n">
        <v>76.6889</v>
      </c>
    </row>
    <row r="447" customFormat="false" ht="15.25" hidden="false" customHeight="true" outlineLevel="0" collapsed="false">
      <c r="A447" s="60"/>
      <c r="B447" s="60"/>
      <c r="C447" s="60"/>
      <c r="D447" s="60"/>
      <c r="E447" s="60"/>
      <c r="F447" s="60" t="s">
        <v>453</v>
      </c>
      <c r="G447" s="60"/>
      <c r="H447" s="60"/>
      <c r="I447" s="60"/>
      <c r="J447" s="61" t="n">
        <v>76.6889</v>
      </c>
    </row>
    <row r="448" customFormat="false" ht="28.8" hidden="false" customHeight="true" outlineLevel="0" collapsed="false">
      <c r="A448" s="27" t="s">
        <v>454</v>
      </c>
      <c r="B448" s="27" t="s">
        <v>30</v>
      </c>
      <c r="C448" s="27" t="s">
        <v>31</v>
      </c>
      <c r="D448" s="28" t="s">
        <v>190</v>
      </c>
      <c r="E448" s="27" t="s">
        <v>437</v>
      </c>
      <c r="F448" s="27" t="s">
        <v>455</v>
      </c>
      <c r="G448" s="27"/>
      <c r="H448" s="27"/>
      <c r="I448" s="27"/>
      <c r="J448" s="27" t="s">
        <v>440</v>
      </c>
    </row>
    <row r="449" customFormat="false" ht="15.25" hidden="false" customHeight="false" outlineLevel="0" collapsed="false">
      <c r="A449" s="38" t="s">
        <v>187</v>
      </c>
      <c r="B449" s="38" t="s">
        <v>509</v>
      </c>
      <c r="C449" s="38" t="s">
        <v>157</v>
      </c>
      <c r="D449" s="39" t="s">
        <v>510</v>
      </c>
      <c r="E449" s="58" t="n">
        <v>1</v>
      </c>
      <c r="F449" s="38"/>
      <c r="G449" s="38"/>
      <c r="H449" s="40"/>
      <c r="I449" s="59" t="n">
        <v>19.7542</v>
      </c>
      <c r="J449" s="59" t="n">
        <v>19.7542</v>
      </c>
    </row>
    <row r="450" customFormat="false" ht="15.25" hidden="false" customHeight="false" outlineLevel="0" collapsed="false">
      <c r="A450" s="38" t="s">
        <v>187</v>
      </c>
      <c r="B450" s="38" t="s">
        <v>511</v>
      </c>
      <c r="C450" s="38" t="s">
        <v>157</v>
      </c>
      <c r="D450" s="39" t="s">
        <v>512</v>
      </c>
      <c r="E450" s="58" t="n">
        <v>0.5</v>
      </c>
      <c r="F450" s="38"/>
      <c r="G450" s="38"/>
      <c r="H450" s="40"/>
      <c r="I450" s="59" t="n">
        <v>24.7093</v>
      </c>
      <c r="J450" s="59" t="n">
        <v>12.3547</v>
      </c>
    </row>
    <row r="451" customFormat="false" ht="15.25" hidden="false" customHeight="false" outlineLevel="0" collapsed="false">
      <c r="A451" s="38" t="s">
        <v>187</v>
      </c>
      <c r="B451" s="38" t="s">
        <v>462</v>
      </c>
      <c r="C451" s="38" t="s">
        <v>157</v>
      </c>
      <c r="D451" s="39" t="s">
        <v>463</v>
      </c>
      <c r="E451" s="58" t="n">
        <v>1</v>
      </c>
      <c r="F451" s="38"/>
      <c r="G451" s="38"/>
      <c r="H451" s="40"/>
      <c r="I451" s="59" t="n">
        <v>16.652</v>
      </c>
      <c r="J451" s="59" t="n">
        <v>16.652</v>
      </c>
    </row>
    <row r="452" customFormat="false" ht="15.25" hidden="false" customHeight="true" outlineLevel="0" collapsed="false">
      <c r="A452" s="60"/>
      <c r="B452" s="60"/>
      <c r="C452" s="60"/>
      <c r="D452" s="60"/>
      <c r="E452" s="60"/>
      <c r="F452" s="60" t="s">
        <v>464</v>
      </c>
      <c r="G452" s="60"/>
      <c r="H452" s="60"/>
      <c r="I452" s="60"/>
      <c r="J452" s="61" t="n">
        <v>48.7609</v>
      </c>
    </row>
    <row r="453" customFormat="false" ht="15.25" hidden="false" customHeight="true" outlineLevel="0" collapsed="false">
      <c r="A453" s="60"/>
      <c r="B453" s="60"/>
      <c r="C453" s="60"/>
      <c r="D453" s="60"/>
      <c r="E453" s="60"/>
      <c r="F453" s="60" t="s">
        <v>465</v>
      </c>
      <c r="G453" s="60"/>
      <c r="H453" s="60"/>
      <c r="I453" s="60"/>
      <c r="J453" s="61" t="n">
        <v>0</v>
      </c>
    </row>
    <row r="454" customFormat="false" ht="15.25" hidden="false" customHeight="true" outlineLevel="0" collapsed="false">
      <c r="A454" s="60"/>
      <c r="B454" s="60"/>
      <c r="C454" s="60"/>
      <c r="D454" s="60"/>
      <c r="E454" s="60"/>
      <c r="F454" s="60" t="s">
        <v>466</v>
      </c>
      <c r="G454" s="60"/>
      <c r="H454" s="60"/>
      <c r="I454" s="60"/>
      <c r="J454" s="61" t="n">
        <v>125.4498</v>
      </c>
    </row>
    <row r="455" customFormat="false" ht="15.25" hidden="false" customHeight="true" outlineLevel="0" collapsed="false">
      <c r="A455" s="60"/>
      <c r="B455" s="60"/>
      <c r="C455" s="60"/>
      <c r="D455" s="60"/>
      <c r="E455" s="60"/>
      <c r="F455" s="60" t="s">
        <v>467</v>
      </c>
      <c r="G455" s="60"/>
      <c r="H455" s="60"/>
      <c r="I455" s="60"/>
      <c r="J455" s="61" t="n">
        <v>0</v>
      </c>
    </row>
    <row r="456" customFormat="false" ht="15.25" hidden="false" customHeight="true" outlineLevel="0" collapsed="false">
      <c r="A456" s="60"/>
      <c r="B456" s="60"/>
      <c r="C456" s="60"/>
      <c r="D456" s="60"/>
      <c r="E456" s="60"/>
      <c r="F456" s="60" t="s">
        <v>468</v>
      </c>
      <c r="G456" s="60"/>
      <c r="H456" s="60"/>
      <c r="I456" s="60"/>
      <c r="J456" s="61" t="n">
        <v>0</v>
      </c>
    </row>
    <row r="457" customFormat="false" ht="15.25" hidden="false" customHeight="true" outlineLevel="0" collapsed="false">
      <c r="A457" s="60"/>
      <c r="B457" s="60"/>
      <c r="C457" s="60"/>
      <c r="D457" s="60"/>
      <c r="E457" s="60"/>
      <c r="F457" s="60" t="s">
        <v>469</v>
      </c>
      <c r="G457" s="60"/>
      <c r="H457" s="60"/>
      <c r="I457" s="60"/>
      <c r="J457" s="61" t="n">
        <v>4</v>
      </c>
    </row>
    <row r="458" customFormat="false" ht="15.25" hidden="false" customHeight="true" outlineLevel="0" collapsed="false">
      <c r="A458" s="60"/>
      <c r="B458" s="60"/>
      <c r="C458" s="60"/>
      <c r="D458" s="60"/>
      <c r="E458" s="60"/>
      <c r="F458" s="60" t="s">
        <v>470</v>
      </c>
      <c r="G458" s="60"/>
      <c r="H458" s="60"/>
      <c r="I458" s="60"/>
      <c r="J458" s="61" t="n">
        <v>31.3625</v>
      </c>
    </row>
    <row r="459" customFormat="false" ht="28.8" hidden="false" customHeight="true" outlineLevel="0" collapsed="false">
      <c r="A459" s="27" t="s">
        <v>471</v>
      </c>
      <c r="B459" s="27" t="s">
        <v>31</v>
      </c>
      <c r="C459" s="27" t="s">
        <v>30</v>
      </c>
      <c r="D459" s="28" t="s">
        <v>278</v>
      </c>
      <c r="E459" s="27" t="s">
        <v>437</v>
      </c>
      <c r="F459" s="27" t="s">
        <v>472</v>
      </c>
      <c r="G459" s="27" t="s">
        <v>473</v>
      </c>
      <c r="H459" s="27"/>
      <c r="I459" s="27"/>
      <c r="J459" s="27" t="s">
        <v>440</v>
      </c>
    </row>
    <row r="460" customFormat="false" ht="42.4" hidden="false" customHeight="false" outlineLevel="0" collapsed="false">
      <c r="A460" s="38" t="s">
        <v>187</v>
      </c>
      <c r="B460" s="38" t="s">
        <v>157</v>
      </c>
      <c r="C460" s="38" t="s">
        <v>513</v>
      </c>
      <c r="D460" s="39" t="s">
        <v>514</v>
      </c>
      <c r="E460" s="58" t="n">
        <v>0.697</v>
      </c>
      <c r="F460" s="38" t="s">
        <v>297</v>
      </c>
      <c r="G460" s="59" t="n">
        <v>24.8344</v>
      </c>
      <c r="H460" s="59"/>
      <c r="I460" s="59"/>
      <c r="J460" s="59" t="n">
        <v>17.3096</v>
      </c>
    </row>
    <row r="461" customFormat="false" ht="28.8" hidden="false" customHeight="false" outlineLevel="0" collapsed="false">
      <c r="A461" s="38" t="s">
        <v>187</v>
      </c>
      <c r="B461" s="38" t="s">
        <v>157</v>
      </c>
      <c r="C461" s="38" t="s">
        <v>515</v>
      </c>
      <c r="D461" s="39" t="s">
        <v>516</v>
      </c>
      <c r="E461" s="58" t="n">
        <v>3</v>
      </c>
      <c r="F461" s="38" t="s">
        <v>61</v>
      </c>
      <c r="G461" s="59" t="n">
        <v>22.0278</v>
      </c>
      <c r="H461" s="59"/>
      <c r="I461" s="59"/>
      <c r="J461" s="59" t="n">
        <v>66.0834</v>
      </c>
    </row>
    <row r="462" customFormat="false" ht="15.25" hidden="false" customHeight="false" outlineLevel="0" collapsed="false">
      <c r="A462" s="38" t="s">
        <v>187</v>
      </c>
      <c r="B462" s="38" t="s">
        <v>157</v>
      </c>
      <c r="C462" s="38" t="s">
        <v>517</v>
      </c>
      <c r="D462" s="39" t="s">
        <v>518</v>
      </c>
      <c r="E462" s="58" t="n">
        <v>0.25622</v>
      </c>
      <c r="F462" s="38" t="s">
        <v>424</v>
      </c>
      <c r="G462" s="59" t="n">
        <v>33.8939</v>
      </c>
      <c r="H462" s="59"/>
      <c r="I462" s="59"/>
      <c r="J462" s="59" t="n">
        <v>8.6843</v>
      </c>
    </row>
    <row r="463" customFormat="false" ht="15.25" hidden="false" customHeight="true" outlineLevel="0" collapsed="false">
      <c r="A463" s="60"/>
      <c r="B463" s="60"/>
      <c r="C463" s="60"/>
      <c r="D463" s="60"/>
      <c r="E463" s="60"/>
      <c r="F463" s="60" t="s">
        <v>480</v>
      </c>
      <c r="G463" s="60"/>
      <c r="H463" s="60"/>
      <c r="I463" s="60"/>
      <c r="J463" s="61" t="n">
        <v>92.0773</v>
      </c>
    </row>
    <row r="464" customFormat="false" ht="28.8" hidden="false" customHeight="true" outlineLevel="0" collapsed="false">
      <c r="A464" s="27" t="s">
        <v>481</v>
      </c>
      <c r="B464" s="27" t="s">
        <v>31</v>
      </c>
      <c r="C464" s="27" t="s">
        <v>30</v>
      </c>
      <c r="D464" s="28" t="s">
        <v>482</v>
      </c>
      <c r="E464" s="27" t="s">
        <v>437</v>
      </c>
      <c r="F464" s="27" t="s">
        <v>472</v>
      </c>
      <c r="G464" s="27" t="s">
        <v>473</v>
      </c>
      <c r="H464" s="27"/>
      <c r="I464" s="27"/>
      <c r="J464" s="27" t="s">
        <v>440</v>
      </c>
    </row>
    <row r="465" customFormat="false" ht="42.4" hidden="false" customHeight="false" outlineLevel="0" collapsed="false">
      <c r="A465" s="34" t="s">
        <v>483</v>
      </c>
      <c r="B465" s="34" t="s">
        <v>157</v>
      </c>
      <c r="C465" s="34" t="n">
        <v>1106165</v>
      </c>
      <c r="D465" s="35" t="s">
        <v>519</v>
      </c>
      <c r="E465" s="62" t="n">
        <v>0.00375</v>
      </c>
      <c r="F465" s="34" t="s">
        <v>65</v>
      </c>
      <c r="G465" s="63" t="n">
        <v>368.36</v>
      </c>
      <c r="H465" s="63"/>
      <c r="I465" s="63"/>
      <c r="J465" s="63" t="n">
        <v>1.3814</v>
      </c>
    </row>
    <row r="466" customFormat="false" ht="28.8" hidden="false" customHeight="false" outlineLevel="0" collapsed="false">
      <c r="A466" s="34" t="s">
        <v>483</v>
      </c>
      <c r="B466" s="34" t="s">
        <v>157</v>
      </c>
      <c r="C466" s="34" t="n">
        <v>4805750</v>
      </c>
      <c r="D466" s="35" t="s">
        <v>520</v>
      </c>
      <c r="E466" s="62" t="n">
        <v>0.05655</v>
      </c>
      <c r="F466" s="34" t="s">
        <v>65</v>
      </c>
      <c r="G466" s="63" t="n">
        <v>33.73</v>
      </c>
      <c r="H466" s="63"/>
      <c r="I466" s="63"/>
      <c r="J466" s="63" t="n">
        <v>1.9074</v>
      </c>
    </row>
    <row r="467" customFormat="false" ht="28.8" hidden="false" customHeight="false" outlineLevel="0" collapsed="false">
      <c r="A467" s="34" t="s">
        <v>483</v>
      </c>
      <c r="B467" s="34" t="s">
        <v>157</v>
      </c>
      <c r="C467" s="34" t="n">
        <v>4815671</v>
      </c>
      <c r="D467" s="35" t="s">
        <v>521</v>
      </c>
      <c r="E467" s="62" t="n">
        <v>0.0528</v>
      </c>
      <c r="F467" s="34" t="s">
        <v>65</v>
      </c>
      <c r="G467" s="63" t="n">
        <v>13.39</v>
      </c>
      <c r="H467" s="63"/>
      <c r="I467" s="63"/>
      <c r="J467" s="63" t="n">
        <v>0.707</v>
      </c>
    </row>
    <row r="468" customFormat="false" ht="15.25" hidden="false" customHeight="true" outlineLevel="0" collapsed="false">
      <c r="A468" s="60"/>
      <c r="B468" s="60"/>
      <c r="C468" s="60"/>
      <c r="D468" s="60"/>
      <c r="E468" s="60"/>
      <c r="F468" s="60" t="s">
        <v>485</v>
      </c>
      <c r="G468" s="60"/>
      <c r="H468" s="60"/>
      <c r="I468" s="60"/>
      <c r="J468" s="61" t="n">
        <v>3.9958</v>
      </c>
    </row>
    <row r="469" customFormat="false" ht="28.8" hidden="false" customHeight="true" outlineLevel="0" collapsed="false">
      <c r="A469" s="27" t="s">
        <v>486</v>
      </c>
      <c r="B469" s="27" t="s">
        <v>31</v>
      </c>
      <c r="C469" s="27" t="s">
        <v>187</v>
      </c>
      <c r="D469" s="28" t="s">
        <v>487</v>
      </c>
      <c r="E469" s="27" t="s">
        <v>30</v>
      </c>
      <c r="F469" s="27" t="s">
        <v>437</v>
      </c>
      <c r="G469" s="27" t="s">
        <v>472</v>
      </c>
      <c r="H469" s="29" t="s">
        <v>473</v>
      </c>
      <c r="I469" s="29"/>
      <c r="J469" s="27" t="s">
        <v>440</v>
      </c>
    </row>
    <row r="470" customFormat="false" ht="42.4" hidden="false" customHeight="false" outlineLevel="0" collapsed="false">
      <c r="A470" s="34" t="s">
        <v>488</v>
      </c>
      <c r="B470" s="34" t="s">
        <v>157</v>
      </c>
      <c r="C470" s="34" t="s">
        <v>513</v>
      </c>
      <c r="D470" s="35" t="s">
        <v>491</v>
      </c>
      <c r="E470" s="34" t="n">
        <v>5914655</v>
      </c>
      <c r="F470" s="62" t="n">
        <v>0.0007</v>
      </c>
      <c r="G470" s="34" t="s">
        <v>490</v>
      </c>
      <c r="H470" s="36" t="n">
        <v>31.16</v>
      </c>
      <c r="I470" s="36"/>
      <c r="J470" s="63" t="n">
        <v>0.0218</v>
      </c>
    </row>
    <row r="471" customFormat="false" ht="42.4" hidden="false" customHeight="false" outlineLevel="0" collapsed="false">
      <c r="A471" s="34" t="s">
        <v>488</v>
      </c>
      <c r="B471" s="34" t="s">
        <v>157</v>
      </c>
      <c r="C471" s="34" t="s">
        <v>515</v>
      </c>
      <c r="D471" s="35" t="s">
        <v>491</v>
      </c>
      <c r="E471" s="34" t="n">
        <v>5914655</v>
      </c>
      <c r="F471" s="62" t="n">
        <v>0.0192</v>
      </c>
      <c r="G471" s="34" t="s">
        <v>490</v>
      </c>
      <c r="H471" s="36" t="n">
        <v>31.16</v>
      </c>
      <c r="I471" s="36"/>
      <c r="J471" s="63" t="n">
        <v>0.5983</v>
      </c>
    </row>
    <row r="472" customFormat="false" ht="42.4" hidden="false" customHeight="false" outlineLevel="0" collapsed="false">
      <c r="A472" s="34" t="s">
        <v>488</v>
      </c>
      <c r="B472" s="34" t="s">
        <v>157</v>
      </c>
      <c r="C472" s="34" t="s">
        <v>517</v>
      </c>
      <c r="D472" s="35" t="s">
        <v>491</v>
      </c>
      <c r="E472" s="34" t="n">
        <v>5914655</v>
      </c>
      <c r="F472" s="62" t="n">
        <v>0.00035</v>
      </c>
      <c r="G472" s="34" t="s">
        <v>490</v>
      </c>
      <c r="H472" s="36" t="n">
        <v>31.16</v>
      </c>
      <c r="I472" s="36"/>
      <c r="J472" s="63" t="n">
        <v>0.0109</v>
      </c>
    </row>
    <row r="473" customFormat="false" ht="15.25" hidden="false" customHeight="true" outlineLevel="0" collapsed="false">
      <c r="A473" s="60"/>
      <c r="B473" s="60"/>
      <c r="C473" s="60"/>
      <c r="D473" s="60"/>
      <c r="E473" s="60"/>
      <c r="F473" s="60" t="s">
        <v>492</v>
      </c>
      <c r="G473" s="60"/>
      <c r="H473" s="60"/>
      <c r="I473" s="60"/>
      <c r="J473" s="61" t="n">
        <v>0.631</v>
      </c>
    </row>
    <row r="474" customFormat="false" ht="28.8" hidden="false" customHeight="true" outlineLevel="0" collapsed="false">
      <c r="A474" s="27" t="s">
        <v>493</v>
      </c>
      <c r="B474" s="27" t="s">
        <v>31</v>
      </c>
      <c r="C474" s="27" t="s">
        <v>187</v>
      </c>
      <c r="D474" s="28" t="s">
        <v>494</v>
      </c>
      <c r="E474" s="27" t="s">
        <v>437</v>
      </c>
      <c r="F474" s="27" t="s">
        <v>472</v>
      </c>
      <c r="G474" s="27" t="s">
        <v>495</v>
      </c>
      <c r="H474" s="27"/>
      <c r="I474" s="27"/>
      <c r="J474" s="27" t="s">
        <v>440</v>
      </c>
    </row>
    <row r="475" customFormat="false" ht="15.25" hidden="false" customHeight="false" outlineLevel="0" collapsed="false">
      <c r="A475" s="27"/>
      <c r="B475" s="27"/>
      <c r="C475" s="27"/>
      <c r="D475" s="28"/>
      <c r="E475" s="27"/>
      <c r="F475" s="27"/>
      <c r="G475" s="27" t="s">
        <v>496</v>
      </c>
      <c r="H475" s="29" t="s">
        <v>497</v>
      </c>
      <c r="I475" s="27" t="s">
        <v>498</v>
      </c>
      <c r="J475" s="27"/>
    </row>
    <row r="476" customFormat="false" ht="55.95" hidden="false" customHeight="false" outlineLevel="0" collapsed="false">
      <c r="A476" s="34" t="s">
        <v>494</v>
      </c>
      <c r="B476" s="34" t="s">
        <v>157</v>
      </c>
      <c r="C476" s="34" t="s">
        <v>513</v>
      </c>
      <c r="D476" s="35" t="s">
        <v>522</v>
      </c>
      <c r="E476" s="62" t="n">
        <v>0.0007</v>
      </c>
      <c r="F476" s="34" t="s">
        <v>500</v>
      </c>
      <c r="G476" s="34" t="s">
        <v>501</v>
      </c>
      <c r="H476" s="36" t="s">
        <v>502</v>
      </c>
      <c r="I476" s="34" t="s">
        <v>503</v>
      </c>
      <c r="J476" s="63" t="n">
        <v>0</v>
      </c>
    </row>
    <row r="477" customFormat="false" ht="42.4" hidden="false" customHeight="false" outlineLevel="0" collapsed="false">
      <c r="A477" s="34" t="s">
        <v>494</v>
      </c>
      <c r="B477" s="34" t="s">
        <v>157</v>
      </c>
      <c r="C477" s="34" t="s">
        <v>515</v>
      </c>
      <c r="D477" s="35" t="s">
        <v>523</v>
      </c>
      <c r="E477" s="62" t="n">
        <v>0.0192</v>
      </c>
      <c r="F477" s="34" t="s">
        <v>500</v>
      </c>
      <c r="G477" s="34" t="s">
        <v>501</v>
      </c>
      <c r="H477" s="36" t="s">
        <v>502</v>
      </c>
      <c r="I477" s="34" t="s">
        <v>503</v>
      </c>
      <c r="J477" s="63" t="n">
        <v>0</v>
      </c>
    </row>
    <row r="478" customFormat="false" ht="42.4" hidden="false" customHeight="false" outlineLevel="0" collapsed="false">
      <c r="A478" s="34" t="s">
        <v>494</v>
      </c>
      <c r="B478" s="34" t="s">
        <v>157</v>
      </c>
      <c r="C478" s="34" t="s">
        <v>517</v>
      </c>
      <c r="D478" s="35" t="s">
        <v>524</v>
      </c>
      <c r="E478" s="62" t="n">
        <v>0.00035</v>
      </c>
      <c r="F478" s="34" t="s">
        <v>500</v>
      </c>
      <c r="G478" s="34" t="s">
        <v>501</v>
      </c>
      <c r="H478" s="36" t="s">
        <v>502</v>
      </c>
      <c r="I478" s="34" t="s">
        <v>503</v>
      </c>
      <c r="J478" s="63" t="n">
        <v>0</v>
      </c>
    </row>
    <row r="479" customFormat="false" ht="28.8" hidden="false" customHeight="true" outlineLevel="0" collapsed="false">
      <c r="A479" s="60"/>
      <c r="B479" s="60"/>
      <c r="C479" s="60"/>
      <c r="D479" s="60"/>
      <c r="E479" s="60"/>
      <c r="F479" s="60" t="s">
        <v>506</v>
      </c>
      <c r="G479" s="60"/>
      <c r="H479" s="60"/>
      <c r="I479" s="60"/>
      <c r="J479" s="61" t="n">
        <v>0</v>
      </c>
    </row>
    <row r="480" customFormat="false" ht="28.8" hidden="false" customHeight="false" outlineLevel="0" collapsed="false">
      <c r="A480" s="42"/>
      <c r="B480" s="42"/>
      <c r="C480" s="42"/>
      <c r="D480" s="43"/>
      <c r="E480" s="42" t="s">
        <v>202</v>
      </c>
      <c r="F480" s="44" t="n">
        <v>8.08078287672234</v>
      </c>
      <c r="G480" s="42" t="s">
        <v>203</v>
      </c>
      <c r="H480" s="45" t="n">
        <v>6.88</v>
      </c>
      <c r="I480" s="42" t="s">
        <v>204</v>
      </c>
      <c r="J480" s="44" t="n">
        <v>14.9607614179637</v>
      </c>
    </row>
    <row r="481" customFormat="false" ht="28.8" hidden="false" customHeight="true" outlineLevel="0" collapsed="false">
      <c r="A481" s="42"/>
      <c r="B481" s="42"/>
      <c r="C481" s="42"/>
      <c r="D481" s="43"/>
      <c r="E481" s="42" t="s">
        <v>205</v>
      </c>
      <c r="F481" s="44" t="n">
        <v>33.47</v>
      </c>
      <c r="G481" s="42"/>
      <c r="H481" s="46" t="s">
        <v>206</v>
      </c>
      <c r="I481" s="46"/>
      <c r="J481" s="44" t="n">
        <v>161.54</v>
      </c>
    </row>
    <row r="482" customFormat="false" ht="28.8" hidden="false" customHeight="false" outlineLevel="0" collapsed="false">
      <c r="A482" s="47"/>
      <c r="B482" s="47"/>
      <c r="C482" s="47"/>
      <c r="D482" s="48"/>
      <c r="E482" s="47"/>
      <c r="F482" s="47"/>
      <c r="G482" s="47" t="s">
        <v>207</v>
      </c>
      <c r="H482" s="49" t="n">
        <v>193</v>
      </c>
      <c r="I482" s="47" t="s">
        <v>208</v>
      </c>
      <c r="J482" s="50" t="n">
        <v>31177.22</v>
      </c>
    </row>
    <row r="483" customFormat="false" ht="15" hidden="false" customHeight="false" outlineLevel="0" collapsed="false">
      <c r="A483" s="51"/>
      <c r="B483" s="51"/>
      <c r="C483" s="51"/>
      <c r="D483" s="52"/>
      <c r="E483" s="51"/>
      <c r="F483" s="51"/>
      <c r="G483" s="51"/>
      <c r="H483" s="53"/>
      <c r="I483" s="51"/>
      <c r="J483" s="51"/>
    </row>
    <row r="484" customFormat="false" ht="15.25" hidden="false" customHeight="true" outlineLevel="0" collapsed="false">
      <c r="A484" s="27" t="s">
        <v>162</v>
      </c>
      <c r="B484" s="27" t="s">
        <v>30</v>
      </c>
      <c r="C484" s="27" t="s">
        <v>31</v>
      </c>
      <c r="D484" s="28" t="s">
        <v>10</v>
      </c>
      <c r="E484" s="27" t="s">
        <v>181</v>
      </c>
      <c r="F484" s="27"/>
      <c r="G484" s="27" t="s">
        <v>32</v>
      </c>
      <c r="H484" s="29" t="s">
        <v>33</v>
      </c>
      <c r="I484" s="27" t="s">
        <v>34</v>
      </c>
      <c r="J484" s="27" t="s">
        <v>11</v>
      </c>
    </row>
    <row r="485" customFormat="false" ht="15.25" hidden="false" customHeight="true" outlineLevel="0" collapsed="false">
      <c r="A485" s="30" t="s">
        <v>182</v>
      </c>
      <c r="B485" s="30" t="s">
        <v>163</v>
      </c>
      <c r="C485" s="30" t="s">
        <v>110</v>
      </c>
      <c r="D485" s="31" t="s">
        <v>164</v>
      </c>
      <c r="E485" s="30" t="s">
        <v>380</v>
      </c>
      <c r="F485" s="30"/>
      <c r="G485" s="30" t="s">
        <v>97</v>
      </c>
      <c r="H485" s="32" t="n">
        <v>1</v>
      </c>
      <c r="I485" s="33" t="n">
        <v>0.41</v>
      </c>
      <c r="J485" s="33" t="n">
        <v>0.41</v>
      </c>
    </row>
    <row r="486" customFormat="false" ht="28.8" hidden="false" customHeight="true" outlineLevel="0" collapsed="false">
      <c r="A486" s="34" t="s">
        <v>184</v>
      </c>
      <c r="B486" s="34" t="s">
        <v>313</v>
      </c>
      <c r="C486" s="34" t="s">
        <v>110</v>
      </c>
      <c r="D486" s="35" t="s">
        <v>314</v>
      </c>
      <c r="E486" s="34" t="s">
        <v>315</v>
      </c>
      <c r="F486" s="34"/>
      <c r="G486" s="34" t="s">
        <v>40</v>
      </c>
      <c r="H486" s="36" t="n">
        <v>0.0278</v>
      </c>
      <c r="I486" s="37" t="n">
        <v>3.67</v>
      </c>
      <c r="J486" s="37" t="n">
        <v>0.1</v>
      </c>
    </row>
    <row r="487" customFormat="false" ht="42.4" hidden="false" customHeight="true" outlineLevel="0" collapsed="false">
      <c r="A487" s="34" t="s">
        <v>184</v>
      </c>
      <c r="B487" s="34" t="s">
        <v>525</v>
      </c>
      <c r="C487" s="34" t="s">
        <v>110</v>
      </c>
      <c r="D487" s="35" t="s">
        <v>526</v>
      </c>
      <c r="E487" s="34" t="s">
        <v>527</v>
      </c>
      <c r="F487" s="34"/>
      <c r="G487" s="34" t="s">
        <v>500</v>
      </c>
      <c r="H487" s="36" t="n">
        <v>0.0626</v>
      </c>
      <c r="I487" s="37" t="n">
        <v>0.28</v>
      </c>
      <c r="J487" s="37" t="n">
        <v>0.01</v>
      </c>
    </row>
    <row r="488" customFormat="false" ht="15.25" hidden="false" customHeight="true" outlineLevel="0" collapsed="false">
      <c r="A488" s="38" t="s">
        <v>187</v>
      </c>
      <c r="B488" s="38" t="s">
        <v>322</v>
      </c>
      <c r="C488" s="38" t="s">
        <v>38</v>
      </c>
      <c r="D488" s="39" t="s">
        <v>323</v>
      </c>
      <c r="E488" s="38" t="s">
        <v>190</v>
      </c>
      <c r="F488" s="38"/>
      <c r="G488" s="38" t="s">
        <v>40</v>
      </c>
      <c r="H488" s="40" t="n">
        <v>0.0278</v>
      </c>
      <c r="I488" s="41" t="n">
        <v>10.96</v>
      </c>
      <c r="J488" s="41" t="n">
        <v>0.3</v>
      </c>
    </row>
    <row r="489" customFormat="false" ht="28.8" hidden="false" customHeight="false" outlineLevel="0" collapsed="false">
      <c r="A489" s="42"/>
      <c r="B489" s="42"/>
      <c r="C489" s="42"/>
      <c r="D489" s="43"/>
      <c r="E489" s="42" t="s">
        <v>202</v>
      </c>
      <c r="F489" s="44" t="n">
        <v>0.162039537647186</v>
      </c>
      <c r="G489" s="42" t="s">
        <v>203</v>
      </c>
      <c r="H489" s="45" t="n">
        <v>0.14</v>
      </c>
      <c r="I489" s="42" t="s">
        <v>204</v>
      </c>
      <c r="J489" s="44" t="n">
        <v>0.3</v>
      </c>
    </row>
    <row r="490" customFormat="false" ht="28.8" hidden="false" customHeight="true" outlineLevel="0" collapsed="false">
      <c r="A490" s="42"/>
      <c r="B490" s="42"/>
      <c r="C490" s="42"/>
      <c r="D490" s="43"/>
      <c r="E490" s="42" t="s">
        <v>205</v>
      </c>
      <c r="F490" s="44" t="n">
        <v>0.1</v>
      </c>
      <c r="G490" s="42"/>
      <c r="H490" s="46" t="s">
        <v>206</v>
      </c>
      <c r="I490" s="46"/>
      <c r="J490" s="44" t="n">
        <v>0.51</v>
      </c>
    </row>
    <row r="491" customFormat="false" ht="28.8" hidden="false" customHeight="false" outlineLevel="0" collapsed="false">
      <c r="A491" s="47"/>
      <c r="B491" s="47"/>
      <c r="C491" s="47"/>
      <c r="D491" s="48"/>
      <c r="E491" s="47"/>
      <c r="F491" s="47"/>
      <c r="G491" s="47" t="s">
        <v>207</v>
      </c>
      <c r="H491" s="49" t="n">
        <v>26018.5</v>
      </c>
      <c r="I491" s="47" t="s">
        <v>208</v>
      </c>
      <c r="J491" s="50" t="n">
        <v>13269.43</v>
      </c>
    </row>
    <row r="492" customFormat="false" ht="15" hidden="false" customHeight="false" outlineLevel="0" collapsed="false">
      <c r="A492" s="51"/>
      <c r="B492" s="51"/>
      <c r="C492" s="51"/>
      <c r="D492" s="52"/>
      <c r="E492" s="51"/>
      <c r="F492" s="51"/>
      <c r="G492" s="51"/>
      <c r="H492" s="53"/>
      <c r="I492" s="51"/>
      <c r="J492" s="51"/>
    </row>
    <row r="493" customFormat="false" ht="28.8" hidden="false" customHeight="false" outlineLevel="0" collapsed="false">
      <c r="A493" s="23" t="s">
        <v>23</v>
      </c>
      <c r="B493" s="23"/>
      <c r="C493" s="23"/>
      <c r="D493" s="24" t="s">
        <v>24</v>
      </c>
      <c r="E493" s="23"/>
      <c r="F493" s="23"/>
      <c r="G493" s="23"/>
      <c r="H493" s="25"/>
      <c r="I493" s="23"/>
      <c r="J493" s="26" t="n">
        <v>4082.82</v>
      </c>
    </row>
    <row r="494" customFormat="false" ht="15.25" hidden="false" customHeight="true" outlineLevel="0" collapsed="false">
      <c r="A494" s="27" t="s">
        <v>165</v>
      </c>
      <c r="B494" s="27" t="s">
        <v>30</v>
      </c>
      <c r="C494" s="27" t="s">
        <v>31</v>
      </c>
      <c r="D494" s="28" t="s">
        <v>10</v>
      </c>
      <c r="E494" s="27" t="s">
        <v>181</v>
      </c>
      <c r="F494" s="27"/>
      <c r="G494" s="27" t="s">
        <v>32</v>
      </c>
      <c r="H494" s="29" t="s">
        <v>33</v>
      </c>
      <c r="I494" s="27" t="s">
        <v>34</v>
      </c>
      <c r="J494" s="27" t="s">
        <v>11</v>
      </c>
    </row>
    <row r="495" customFormat="false" ht="28.8" hidden="false" customHeight="true" outlineLevel="0" collapsed="false">
      <c r="A495" s="30" t="s">
        <v>182</v>
      </c>
      <c r="B495" s="30" t="s">
        <v>166</v>
      </c>
      <c r="C495" s="30" t="s">
        <v>59</v>
      </c>
      <c r="D495" s="31" t="s">
        <v>528</v>
      </c>
      <c r="E495" s="30" t="s">
        <v>230</v>
      </c>
      <c r="F495" s="30"/>
      <c r="G495" s="30" t="s">
        <v>118</v>
      </c>
      <c r="H495" s="32" t="n">
        <v>1</v>
      </c>
      <c r="I495" s="33" t="n">
        <v>67.02</v>
      </c>
      <c r="J495" s="33" t="n">
        <v>67.02</v>
      </c>
    </row>
    <row r="496" customFormat="false" ht="28.8" hidden="false" customHeight="true" outlineLevel="0" collapsed="false">
      <c r="A496" s="34" t="s">
        <v>184</v>
      </c>
      <c r="B496" s="34" t="s">
        <v>529</v>
      </c>
      <c r="C496" s="34" t="s">
        <v>38</v>
      </c>
      <c r="D496" s="35" t="s">
        <v>530</v>
      </c>
      <c r="E496" s="34" t="s">
        <v>183</v>
      </c>
      <c r="F496" s="34"/>
      <c r="G496" s="34" t="s">
        <v>40</v>
      </c>
      <c r="H496" s="36" t="n">
        <v>2</v>
      </c>
      <c r="I496" s="37" t="n">
        <v>21.75</v>
      </c>
      <c r="J496" s="37" t="n">
        <v>43.5</v>
      </c>
    </row>
    <row r="497" customFormat="false" ht="28.8" hidden="false" customHeight="true" outlineLevel="0" collapsed="false">
      <c r="A497" s="34" t="s">
        <v>184</v>
      </c>
      <c r="B497" s="34" t="s">
        <v>531</v>
      </c>
      <c r="C497" s="34" t="s">
        <v>38</v>
      </c>
      <c r="D497" s="35" t="s">
        <v>532</v>
      </c>
      <c r="E497" s="34" t="s">
        <v>183</v>
      </c>
      <c r="F497" s="34"/>
      <c r="G497" s="34" t="s">
        <v>40</v>
      </c>
      <c r="H497" s="36" t="n">
        <v>1</v>
      </c>
      <c r="I497" s="37" t="n">
        <v>23.52</v>
      </c>
      <c r="J497" s="37" t="n">
        <v>23.52</v>
      </c>
    </row>
    <row r="498" customFormat="false" ht="28.8" hidden="false" customHeight="false" outlineLevel="0" collapsed="false">
      <c r="A498" s="42"/>
      <c r="B498" s="42"/>
      <c r="C498" s="42"/>
      <c r="D498" s="43"/>
      <c r="E498" s="42" t="s">
        <v>202</v>
      </c>
      <c r="F498" s="44" t="n">
        <v>32.926434</v>
      </c>
      <c r="G498" s="42" t="s">
        <v>203</v>
      </c>
      <c r="H498" s="45" t="n">
        <v>28.03</v>
      </c>
      <c r="I498" s="42" t="s">
        <v>204</v>
      </c>
      <c r="J498" s="44" t="n">
        <v>60.96</v>
      </c>
    </row>
    <row r="499" customFormat="false" ht="28.8" hidden="false" customHeight="true" outlineLevel="0" collapsed="false">
      <c r="A499" s="42"/>
      <c r="B499" s="42"/>
      <c r="C499" s="42"/>
      <c r="D499" s="43"/>
      <c r="E499" s="42" t="s">
        <v>205</v>
      </c>
      <c r="F499" s="44" t="n">
        <v>17.51</v>
      </c>
      <c r="G499" s="42"/>
      <c r="H499" s="46" t="s">
        <v>206</v>
      </c>
      <c r="I499" s="46"/>
      <c r="J499" s="44" t="n">
        <v>84.53</v>
      </c>
    </row>
    <row r="500" customFormat="false" ht="28.8" hidden="false" customHeight="false" outlineLevel="0" collapsed="false">
      <c r="A500" s="47"/>
      <c r="B500" s="47"/>
      <c r="C500" s="47"/>
      <c r="D500" s="48"/>
      <c r="E500" s="47"/>
      <c r="F500" s="47"/>
      <c r="G500" s="47" t="s">
        <v>207</v>
      </c>
      <c r="H500" s="49" t="n">
        <v>7</v>
      </c>
      <c r="I500" s="47" t="s">
        <v>208</v>
      </c>
      <c r="J500" s="50" t="n">
        <v>591.71</v>
      </c>
    </row>
    <row r="501" customFormat="false" ht="15" hidden="false" customHeight="false" outlineLevel="0" collapsed="false">
      <c r="A501" s="51"/>
      <c r="B501" s="51"/>
      <c r="C501" s="51"/>
      <c r="D501" s="52"/>
      <c r="E501" s="51"/>
      <c r="F501" s="51"/>
      <c r="G501" s="51"/>
      <c r="H501" s="53"/>
      <c r="I501" s="51"/>
      <c r="J501" s="51"/>
    </row>
    <row r="502" customFormat="false" ht="15.25" hidden="false" customHeight="true" outlineLevel="0" collapsed="false">
      <c r="A502" s="27" t="s">
        <v>168</v>
      </c>
      <c r="B502" s="27" t="s">
        <v>30</v>
      </c>
      <c r="C502" s="27" t="s">
        <v>31</v>
      </c>
      <c r="D502" s="28" t="s">
        <v>10</v>
      </c>
      <c r="E502" s="27" t="s">
        <v>181</v>
      </c>
      <c r="F502" s="27"/>
      <c r="G502" s="27" t="s">
        <v>32</v>
      </c>
      <c r="H502" s="29" t="s">
        <v>33</v>
      </c>
      <c r="I502" s="27" t="s">
        <v>34</v>
      </c>
      <c r="J502" s="27" t="s">
        <v>11</v>
      </c>
    </row>
    <row r="503" customFormat="false" ht="28.8" hidden="false" customHeight="true" outlineLevel="0" collapsed="false">
      <c r="A503" s="30" t="s">
        <v>182</v>
      </c>
      <c r="B503" s="30" t="s">
        <v>169</v>
      </c>
      <c r="C503" s="30" t="s">
        <v>59</v>
      </c>
      <c r="D503" s="31" t="s">
        <v>170</v>
      </c>
      <c r="E503" s="30" t="s">
        <v>230</v>
      </c>
      <c r="F503" s="30"/>
      <c r="G503" s="30" t="s">
        <v>118</v>
      </c>
      <c r="H503" s="32" t="n">
        <v>1</v>
      </c>
      <c r="I503" s="33" t="n">
        <v>60.31</v>
      </c>
      <c r="J503" s="33" t="n">
        <v>60.31</v>
      </c>
    </row>
    <row r="504" customFormat="false" ht="28.8" hidden="false" customHeight="true" outlineLevel="0" collapsed="false">
      <c r="A504" s="34" t="s">
        <v>184</v>
      </c>
      <c r="B504" s="34" t="s">
        <v>529</v>
      </c>
      <c r="C504" s="34" t="s">
        <v>38</v>
      </c>
      <c r="D504" s="35" t="s">
        <v>530</v>
      </c>
      <c r="E504" s="34" t="s">
        <v>183</v>
      </c>
      <c r="F504" s="34"/>
      <c r="G504" s="34" t="s">
        <v>40</v>
      </c>
      <c r="H504" s="36" t="n">
        <v>1.8</v>
      </c>
      <c r="I504" s="37" t="n">
        <v>21.75</v>
      </c>
      <c r="J504" s="37" t="n">
        <v>39.15</v>
      </c>
    </row>
    <row r="505" customFormat="false" ht="28.8" hidden="false" customHeight="true" outlineLevel="0" collapsed="false">
      <c r="A505" s="34" t="s">
        <v>184</v>
      </c>
      <c r="B505" s="34" t="s">
        <v>531</v>
      </c>
      <c r="C505" s="34" t="s">
        <v>38</v>
      </c>
      <c r="D505" s="35" t="s">
        <v>532</v>
      </c>
      <c r="E505" s="34" t="s">
        <v>183</v>
      </c>
      <c r="F505" s="34"/>
      <c r="G505" s="34" t="s">
        <v>40</v>
      </c>
      <c r="H505" s="36" t="n">
        <v>0.9</v>
      </c>
      <c r="I505" s="37" t="n">
        <v>23.52</v>
      </c>
      <c r="J505" s="37" t="n">
        <v>21.16</v>
      </c>
    </row>
    <row r="506" customFormat="false" ht="28.8" hidden="false" customHeight="false" outlineLevel="0" collapsed="false">
      <c r="A506" s="42"/>
      <c r="B506" s="42"/>
      <c r="C506" s="42"/>
      <c r="D506" s="43"/>
      <c r="E506" s="42" t="s">
        <v>202</v>
      </c>
      <c r="F506" s="44" t="n">
        <v>29.6316301177487</v>
      </c>
      <c r="G506" s="42" t="s">
        <v>203</v>
      </c>
      <c r="H506" s="45" t="n">
        <v>25.23</v>
      </c>
      <c r="I506" s="42" t="s">
        <v>204</v>
      </c>
      <c r="J506" s="44" t="n">
        <v>54.86</v>
      </c>
    </row>
    <row r="507" customFormat="false" ht="28.8" hidden="false" customHeight="true" outlineLevel="0" collapsed="false">
      <c r="A507" s="42"/>
      <c r="B507" s="42"/>
      <c r="C507" s="42"/>
      <c r="D507" s="43"/>
      <c r="E507" s="42" t="s">
        <v>205</v>
      </c>
      <c r="F507" s="44" t="n">
        <v>15.76</v>
      </c>
      <c r="G507" s="42"/>
      <c r="H507" s="46" t="s">
        <v>206</v>
      </c>
      <c r="I507" s="46"/>
      <c r="J507" s="44" t="n">
        <v>76.07</v>
      </c>
    </row>
    <row r="508" customFormat="false" ht="28.8" hidden="false" customHeight="false" outlineLevel="0" collapsed="false">
      <c r="A508" s="47"/>
      <c r="B508" s="47"/>
      <c r="C508" s="47"/>
      <c r="D508" s="48"/>
      <c r="E508" s="47"/>
      <c r="F508" s="47"/>
      <c r="G508" s="47" t="s">
        <v>207</v>
      </c>
      <c r="H508" s="49" t="n">
        <v>7</v>
      </c>
      <c r="I508" s="47" t="s">
        <v>208</v>
      </c>
      <c r="J508" s="50" t="n">
        <v>532.49</v>
      </c>
    </row>
    <row r="509" customFormat="false" ht="15" hidden="false" customHeight="false" outlineLevel="0" collapsed="false">
      <c r="A509" s="51"/>
      <c r="B509" s="51"/>
      <c r="C509" s="51"/>
      <c r="D509" s="52"/>
      <c r="E509" s="51"/>
      <c r="F509" s="51"/>
      <c r="G509" s="51"/>
      <c r="H509" s="53"/>
      <c r="I509" s="51"/>
      <c r="J509" s="51"/>
    </row>
    <row r="510" customFormat="false" ht="15.25" hidden="false" customHeight="true" outlineLevel="0" collapsed="false">
      <c r="A510" s="27" t="s">
        <v>171</v>
      </c>
      <c r="B510" s="27" t="s">
        <v>30</v>
      </c>
      <c r="C510" s="27" t="s">
        <v>31</v>
      </c>
      <c r="D510" s="28" t="s">
        <v>10</v>
      </c>
      <c r="E510" s="27" t="s">
        <v>181</v>
      </c>
      <c r="F510" s="27"/>
      <c r="G510" s="27" t="s">
        <v>32</v>
      </c>
      <c r="H510" s="29" t="s">
        <v>33</v>
      </c>
      <c r="I510" s="27" t="s">
        <v>34</v>
      </c>
      <c r="J510" s="27" t="s">
        <v>11</v>
      </c>
    </row>
    <row r="511" customFormat="false" ht="28.8" hidden="false" customHeight="true" outlineLevel="0" collapsed="false">
      <c r="A511" s="30" t="s">
        <v>182</v>
      </c>
      <c r="B511" s="30" t="s">
        <v>172</v>
      </c>
      <c r="C511" s="30" t="s">
        <v>59</v>
      </c>
      <c r="D511" s="31" t="s">
        <v>173</v>
      </c>
      <c r="E511" s="30" t="s">
        <v>230</v>
      </c>
      <c r="F511" s="30"/>
      <c r="G511" s="30" t="s">
        <v>118</v>
      </c>
      <c r="H511" s="32" t="n">
        <v>1</v>
      </c>
      <c r="I511" s="33" t="n">
        <v>53.61</v>
      </c>
      <c r="J511" s="33" t="n">
        <v>53.61</v>
      </c>
    </row>
    <row r="512" customFormat="false" ht="28.8" hidden="false" customHeight="true" outlineLevel="0" collapsed="false">
      <c r="A512" s="34" t="s">
        <v>184</v>
      </c>
      <c r="B512" s="34" t="s">
        <v>529</v>
      </c>
      <c r="C512" s="34" t="s">
        <v>38</v>
      </c>
      <c r="D512" s="35" t="s">
        <v>530</v>
      </c>
      <c r="E512" s="34" t="s">
        <v>183</v>
      </c>
      <c r="F512" s="34"/>
      <c r="G512" s="34" t="s">
        <v>40</v>
      </c>
      <c r="H512" s="36" t="n">
        <v>1.6</v>
      </c>
      <c r="I512" s="37" t="n">
        <v>21.75</v>
      </c>
      <c r="J512" s="37" t="n">
        <v>34.8</v>
      </c>
    </row>
    <row r="513" customFormat="false" ht="28.8" hidden="false" customHeight="true" outlineLevel="0" collapsed="false">
      <c r="A513" s="34" t="s">
        <v>184</v>
      </c>
      <c r="B513" s="34" t="s">
        <v>531</v>
      </c>
      <c r="C513" s="34" t="s">
        <v>38</v>
      </c>
      <c r="D513" s="35" t="s">
        <v>532</v>
      </c>
      <c r="E513" s="34" t="s">
        <v>183</v>
      </c>
      <c r="F513" s="34"/>
      <c r="G513" s="34" t="s">
        <v>40</v>
      </c>
      <c r="H513" s="36" t="n">
        <v>0.8</v>
      </c>
      <c r="I513" s="37" t="n">
        <v>23.52</v>
      </c>
      <c r="J513" s="37" t="n">
        <v>18.81</v>
      </c>
    </row>
    <row r="514" customFormat="false" ht="28.8" hidden="false" customHeight="false" outlineLevel="0" collapsed="false">
      <c r="A514" s="42"/>
      <c r="B514" s="42"/>
      <c r="C514" s="42"/>
      <c r="D514" s="43"/>
      <c r="E514" s="42" t="s">
        <v>202</v>
      </c>
      <c r="F514" s="44" t="n">
        <v>26.3368261855893</v>
      </c>
      <c r="G514" s="42" t="s">
        <v>203</v>
      </c>
      <c r="H514" s="45" t="n">
        <v>22.42</v>
      </c>
      <c r="I514" s="42" t="s">
        <v>204</v>
      </c>
      <c r="J514" s="44" t="n">
        <v>48.76</v>
      </c>
    </row>
    <row r="515" customFormat="false" ht="28.8" hidden="false" customHeight="true" outlineLevel="0" collapsed="false">
      <c r="A515" s="42"/>
      <c r="B515" s="42"/>
      <c r="C515" s="42"/>
      <c r="D515" s="43"/>
      <c r="E515" s="42" t="s">
        <v>205</v>
      </c>
      <c r="F515" s="44" t="n">
        <v>14.01</v>
      </c>
      <c r="G515" s="42"/>
      <c r="H515" s="46" t="s">
        <v>206</v>
      </c>
      <c r="I515" s="46"/>
      <c r="J515" s="44" t="n">
        <v>67.62</v>
      </c>
    </row>
    <row r="516" customFormat="false" ht="28.8" hidden="false" customHeight="false" outlineLevel="0" collapsed="false">
      <c r="A516" s="47"/>
      <c r="B516" s="47"/>
      <c r="C516" s="47"/>
      <c r="D516" s="48"/>
      <c r="E516" s="47"/>
      <c r="F516" s="47"/>
      <c r="G516" s="47" t="s">
        <v>207</v>
      </c>
      <c r="H516" s="49" t="n">
        <v>7</v>
      </c>
      <c r="I516" s="47" t="s">
        <v>208</v>
      </c>
      <c r="J516" s="50" t="n">
        <v>473.34</v>
      </c>
    </row>
    <row r="517" customFormat="false" ht="15" hidden="false" customHeight="false" outlineLevel="0" collapsed="false">
      <c r="A517" s="51"/>
      <c r="B517" s="51"/>
      <c r="C517" s="51"/>
      <c r="D517" s="52"/>
      <c r="E517" s="51"/>
      <c r="F517" s="51"/>
      <c r="G517" s="51"/>
      <c r="H517" s="53"/>
      <c r="I517" s="51"/>
      <c r="J517" s="51"/>
    </row>
    <row r="518" customFormat="false" ht="15.25" hidden="false" customHeight="true" outlineLevel="0" collapsed="false">
      <c r="A518" s="27" t="s">
        <v>174</v>
      </c>
      <c r="B518" s="27" t="s">
        <v>30</v>
      </c>
      <c r="C518" s="27" t="s">
        <v>31</v>
      </c>
      <c r="D518" s="28" t="s">
        <v>10</v>
      </c>
      <c r="E518" s="27" t="s">
        <v>181</v>
      </c>
      <c r="F518" s="27"/>
      <c r="G518" s="27" t="s">
        <v>32</v>
      </c>
      <c r="H518" s="29" t="s">
        <v>33</v>
      </c>
      <c r="I518" s="27" t="s">
        <v>34</v>
      </c>
      <c r="J518" s="27" t="s">
        <v>11</v>
      </c>
    </row>
    <row r="519" customFormat="false" ht="42.4" hidden="false" customHeight="true" outlineLevel="0" collapsed="false">
      <c r="A519" s="30" t="s">
        <v>182</v>
      </c>
      <c r="B519" s="30" t="s">
        <v>175</v>
      </c>
      <c r="C519" s="30" t="s">
        <v>59</v>
      </c>
      <c r="D519" s="31" t="s">
        <v>176</v>
      </c>
      <c r="E519" s="30" t="s">
        <v>230</v>
      </c>
      <c r="F519" s="30"/>
      <c r="G519" s="30" t="s">
        <v>118</v>
      </c>
      <c r="H519" s="32" t="n">
        <v>1</v>
      </c>
      <c r="I519" s="33" t="n">
        <v>127.33</v>
      </c>
      <c r="J519" s="33" t="n">
        <v>127.33</v>
      </c>
    </row>
    <row r="520" customFormat="false" ht="28.8" hidden="false" customHeight="true" outlineLevel="0" collapsed="false">
      <c r="A520" s="34" t="s">
        <v>184</v>
      </c>
      <c r="B520" s="34" t="s">
        <v>529</v>
      </c>
      <c r="C520" s="34" t="s">
        <v>38</v>
      </c>
      <c r="D520" s="35" t="s">
        <v>530</v>
      </c>
      <c r="E520" s="34" t="s">
        <v>183</v>
      </c>
      <c r="F520" s="34"/>
      <c r="G520" s="34" t="s">
        <v>40</v>
      </c>
      <c r="H520" s="36" t="n">
        <v>3.8</v>
      </c>
      <c r="I520" s="37" t="n">
        <v>21.75</v>
      </c>
      <c r="J520" s="37" t="n">
        <v>82.65</v>
      </c>
    </row>
    <row r="521" customFormat="false" ht="28.8" hidden="false" customHeight="true" outlineLevel="0" collapsed="false">
      <c r="A521" s="34" t="s">
        <v>184</v>
      </c>
      <c r="B521" s="34" t="s">
        <v>531</v>
      </c>
      <c r="C521" s="34" t="s">
        <v>38</v>
      </c>
      <c r="D521" s="35" t="s">
        <v>532</v>
      </c>
      <c r="E521" s="34" t="s">
        <v>183</v>
      </c>
      <c r="F521" s="34"/>
      <c r="G521" s="34" t="s">
        <v>40</v>
      </c>
      <c r="H521" s="36" t="n">
        <v>1.9</v>
      </c>
      <c r="I521" s="37" t="n">
        <v>23.52</v>
      </c>
      <c r="J521" s="37" t="n">
        <v>44.68</v>
      </c>
    </row>
    <row r="522" customFormat="false" ht="28.8" hidden="false" customHeight="false" outlineLevel="0" collapsed="false">
      <c r="A522" s="42"/>
      <c r="B522" s="42"/>
      <c r="C522" s="42"/>
      <c r="D522" s="43"/>
      <c r="E522" s="42" t="s">
        <v>202</v>
      </c>
      <c r="F522" s="44" t="n">
        <v>62.5580641676569</v>
      </c>
      <c r="G522" s="42" t="s">
        <v>203</v>
      </c>
      <c r="H522" s="45" t="n">
        <v>53.26</v>
      </c>
      <c r="I522" s="42" t="s">
        <v>204</v>
      </c>
      <c r="J522" s="44" t="n">
        <v>115.82</v>
      </c>
    </row>
    <row r="523" customFormat="false" ht="28.8" hidden="false" customHeight="true" outlineLevel="0" collapsed="false">
      <c r="A523" s="42"/>
      <c r="B523" s="42"/>
      <c r="C523" s="42"/>
      <c r="D523" s="43"/>
      <c r="E523" s="42" t="s">
        <v>205</v>
      </c>
      <c r="F523" s="44" t="n">
        <v>33.28</v>
      </c>
      <c r="G523" s="42"/>
      <c r="H523" s="46" t="s">
        <v>206</v>
      </c>
      <c r="I523" s="46"/>
      <c r="J523" s="44" t="n">
        <v>160.61</v>
      </c>
    </row>
    <row r="524" customFormat="false" ht="28.8" hidden="false" customHeight="false" outlineLevel="0" collapsed="false">
      <c r="A524" s="47"/>
      <c r="B524" s="47"/>
      <c r="C524" s="47"/>
      <c r="D524" s="48"/>
      <c r="E524" s="47"/>
      <c r="F524" s="47"/>
      <c r="G524" s="47" t="s">
        <v>207</v>
      </c>
      <c r="H524" s="49" t="n">
        <v>7</v>
      </c>
      <c r="I524" s="47" t="s">
        <v>208</v>
      </c>
      <c r="J524" s="50" t="n">
        <v>1124.27</v>
      </c>
    </row>
    <row r="525" customFormat="false" ht="15" hidden="false" customHeight="false" outlineLevel="0" collapsed="false">
      <c r="A525" s="51"/>
      <c r="B525" s="51"/>
      <c r="C525" s="51"/>
      <c r="D525" s="52"/>
      <c r="E525" s="51"/>
      <c r="F525" s="51"/>
      <c r="G525" s="51"/>
      <c r="H525" s="53"/>
      <c r="I525" s="51"/>
      <c r="J525" s="51"/>
    </row>
    <row r="526" customFormat="false" ht="15.25" hidden="false" customHeight="true" outlineLevel="0" collapsed="false">
      <c r="A526" s="27" t="s">
        <v>177</v>
      </c>
      <c r="B526" s="27" t="s">
        <v>30</v>
      </c>
      <c r="C526" s="27" t="s">
        <v>31</v>
      </c>
      <c r="D526" s="28" t="s">
        <v>10</v>
      </c>
      <c r="E526" s="27" t="s">
        <v>181</v>
      </c>
      <c r="F526" s="27"/>
      <c r="G526" s="27" t="s">
        <v>32</v>
      </c>
      <c r="H526" s="29" t="s">
        <v>33</v>
      </c>
      <c r="I526" s="27" t="s">
        <v>34</v>
      </c>
      <c r="J526" s="27" t="s">
        <v>11</v>
      </c>
    </row>
    <row r="527" customFormat="false" ht="42.4" hidden="false" customHeight="true" outlineLevel="0" collapsed="false">
      <c r="A527" s="30" t="s">
        <v>182</v>
      </c>
      <c r="B527" s="30" t="s">
        <v>178</v>
      </c>
      <c r="C527" s="30" t="s">
        <v>59</v>
      </c>
      <c r="D527" s="31" t="s">
        <v>179</v>
      </c>
      <c r="E527" s="30" t="s">
        <v>230</v>
      </c>
      <c r="F527" s="30"/>
      <c r="G527" s="30" t="s">
        <v>118</v>
      </c>
      <c r="H527" s="32" t="n">
        <v>1</v>
      </c>
      <c r="I527" s="33" t="n">
        <v>154.14</v>
      </c>
      <c r="J527" s="33" t="n">
        <v>154.14</v>
      </c>
    </row>
    <row r="528" customFormat="false" ht="28.8" hidden="false" customHeight="true" outlineLevel="0" collapsed="false">
      <c r="A528" s="34" t="s">
        <v>184</v>
      </c>
      <c r="B528" s="34" t="s">
        <v>529</v>
      </c>
      <c r="C528" s="34" t="s">
        <v>38</v>
      </c>
      <c r="D528" s="35" t="s">
        <v>530</v>
      </c>
      <c r="E528" s="34" t="s">
        <v>183</v>
      </c>
      <c r="F528" s="34"/>
      <c r="G528" s="34" t="s">
        <v>40</v>
      </c>
      <c r="H528" s="36" t="n">
        <v>4.6</v>
      </c>
      <c r="I528" s="37" t="n">
        <v>21.75</v>
      </c>
      <c r="J528" s="37" t="n">
        <v>100.05</v>
      </c>
    </row>
    <row r="529" customFormat="false" ht="28.8" hidden="false" customHeight="true" outlineLevel="0" collapsed="false">
      <c r="A529" s="34" t="s">
        <v>184</v>
      </c>
      <c r="B529" s="34" t="s">
        <v>531</v>
      </c>
      <c r="C529" s="34" t="s">
        <v>38</v>
      </c>
      <c r="D529" s="35" t="s">
        <v>532</v>
      </c>
      <c r="E529" s="34" t="s">
        <v>183</v>
      </c>
      <c r="F529" s="34"/>
      <c r="G529" s="34" t="s">
        <v>40</v>
      </c>
      <c r="H529" s="36" t="n">
        <v>2.3</v>
      </c>
      <c r="I529" s="37" t="n">
        <v>23.52</v>
      </c>
      <c r="J529" s="37" t="n">
        <v>54.09</v>
      </c>
    </row>
    <row r="530" customFormat="false" ht="28.8" hidden="false" customHeight="false" outlineLevel="0" collapsed="false">
      <c r="A530" s="42"/>
      <c r="B530" s="42"/>
      <c r="C530" s="42"/>
      <c r="D530" s="43"/>
      <c r="E530" s="42" t="s">
        <v>202</v>
      </c>
      <c r="F530" s="44" t="n">
        <v>75.7264772604516</v>
      </c>
      <c r="G530" s="42" t="s">
        <v>203</v>
      </c>
      <c r="H530" s="45" t="n">
        <v>64.47</v>
      </c>
      <c r="I530" s="42" t="s">
        <v>204</v>
      </c>
      <c r="J530" s="44" t="n">
        <v>140.2</v>
      </c>
    </row>
    <row r="531" customFormat="false" ht="28.8" hidden="false" customHeight="true" outlineLevel="0" collapsed="false">
      <c r="A531" s="42"/>
      <c r="B531" s="42"/>
      <c r="C531" s="42"/>
      <c r="D531" s="43"/>
      <c r="E531" s="42" t="s">
        <v>205</v>
      </c>
      <c r="F531" s="44" t="n">
        <v>40.29</v>
      </c>
      <c r="G531" s="42"/>
      <c r="H531" s="46" t="s">
        <v>206</v>
      </c>
      <c r="I531" s="46"/>
      <c r="J531" s="44" t="n">
        <v>194.43</v>
      </c>
    </row>
    <row r="532" customFormat="false" ht="28.8" hidden="false" customHeight="false" outlineLevel="0" collapsed="false">
      <c r="A532" s="47"/>
      <c r="B532" s="47"/>
      <c r="C532" s="47"/>
      <c r="D532" s="48"/>
      <c r="E532" s="47"/>
      <c r="F532" s="47"/>
      <c r="G532" s="47" t="s">
        <v>207</v>
      </c>
      <c r="H532" s="49" t="n">
        <v>7</v>
      </c>
      <c r="I532" s="47" t="s">
        <v>208</v>
      </c>
      <c r="J532" s="50" t="n">
        <v>1361.01</v>
      </c>
    </row>
    <row r="533" customFormat="false" ht="15" hidden="false" customHeight="false" outlineLevel="0" collapsed="false">
      <c r="A533" s="51"/>
      <c r="B533" s="51"/>
      <c r="C533" s="51"/>
      <c r="D533" s="52"/>
      <c r="E533" s="51"/>
      <c r="F533" s="51"/>
      <c r="G533" s="51"/>
      <c r="H533" s="53"/>
      <c r="I533" s="51"/>
      <c r="J533" s="51"/>
    </row>
    <row r="534" customFormat="false" ht="15" hidden="false" customHeight="false" outlineLevel="0" collapsed="false">
      <c r="A534" s="42"/>
      <c r="B534" s="42"/>
      <c r="C534" s="42"/>
      <c r="D534" s="43"/>
      <c r="E534" s="42"/>
      <c r="F534" s="42"/>
      <c r="G534" s="42"/>
      <c r="H534" s="45"/>
      <c r="I534" s="42"/>
      <c r="J534" s="42"/>
    </row>
    <row r="535" customFormat="false" ht="15.25" hidden="false" customHeight="true" outlineLevel="0" collapsed="false">
      <c r="A535" s="60"/>
      <c r="B535" s="60"/>
      <c r="C535" s="60"/>
      <c r="D535" s="43"/>
      <c r="E535" s="47"/>
      <c r="F535" s="60" t="s">
        <v>25</v>
      </c>
      <c r="G535" s="60"/>
      <c r="H535" s="64" t="n">
        <v>2136906.42</v>
      </c>
      <c r="I535" s="64"/>
      <c r="J535" s="64"/>
    </row>
    <row r="536" customFormat="false" ht="15.25" hidden="false" customHeight="true" outlineLevel="0" collapsed="false">
      <c r="A536" s="60"/>
      <c r="B536" s="60"/>
      <c r="C536" s="60"/>
      <c r="D536" s="43"/>
      <c r="E536" s="47"/>
      <c r="F536" s="60" t="s">
        <v>26</v>
      </c>
      <c r="G536" s="60"/>
      <c r="H536" s="64" t="n">
        <v>557981.14</v>
      </c>
      <c r="I536" s="64"/>
      <c r="J536" s="64"/>
    </row>
    <row r="537" customFormat="false" ht="15.25" hidden="false" customHeight="true" outlineLevel="0" collapsed="false">
      <c r="A537" s="60"/>
      <c r="B537" s="60"/>
      <c r="C537" s="60"/>
      <c r="D537" s="43"/>
      <c r="E537" s="47"/>
      <c r="F537" s="60" t="s">
        <v>27</v>
      </c>
      <c r="G537" s="60"/>
      <c r="H537" s="64" t="n">
        <v>2694887.56</v>
      </c>
      <c r="I537" s="64"/>
      <c r="J537" s="64"/>
    </row>
  </sheetData>
  <mergeCells count="429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H47:I47"/>
    <mergeCell ref="F50:G50"/>
    <mergeCell ref="E51:F51"/>
    <mergeCell ref="E52:F52"/>
    <mergeCell ref="H54:I54"/>
    <mergeCell ref="E57:F57"/>
    <mergeCell ref="E58:F58"/>
    <mergeCell ref="H60:I60"/>
    <mergeCell ref="F63:G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H134:I134"/>
    <mergeCell ref="F137:G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11:F211"/>
    <mergeCell ref="E212:F212"/>
    <mergeCell ref="E213:F213"/>
    <mergeCell ref="H215:I215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E230:F230"/>
    <mergeCell ref="E231:F231"/>
    <mergeCell ref="E232:F232"/>
    <mergeCell ref="E233:F233"/>
    <mergeCell ref="H235:I235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H253:I253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H279:I279"/>
    <mergeCell ref="E282:F282"/>
    <mergeCell ref="E283:F283"/>
    <mergeCell ref="E284:F284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E296:F296"/>
    <mergeCell ref="E297:F297"/>
    <mergeCell ref="E298:F298"/>
    <mergeCell ref="H300:I300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F321:G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E392:F392"/>
    <mergeCell ref="H394:I394"/>
    <mergeCell ref="E397:F397"/>
    <mergeCell ref="E398:F398"/>
    <mergeCell ref="A399:A400"/>
    <mergeCell ref="B399:B400"/>
    <mergeCell ref="C399:C400"/>
    <mergeCell ref="D399:D400"/>
    <mergeCell ref="E399:E400"/>
    <mergeCell ref="F399:G399"/>
    <mergeCell ref="H399:I399"/>
    <mergeCell ref="J399:J400"/>
    <mergeCell ref="A406:E406"/>
    <mergeCell ref="F406:I406"/>
    <mergeCell ref="F407:I407"/>
    <mergeCell ref="A412:E412"/>
    <mergeCell ref="F412:I412"/>
    <mergeCell ref="A413:E413"/>
    <mergeCell ref="F413:I413"/>
    <mergeCell ref="A414:E414"/>
    <mergeCell ref="F414:I414"/>
    <mergeCell ref="A415:E415"/>
    <mergeCell ref="F415:I415"/>
    <mergeCell ref="A416:E416"/>
    <mergeCell ref="F416:I416"/>
    <mergeCell ref="A417:E417"/>
    <mergeCell ref="F417:I417"/>
    <mergeCell ref="A418:E418"/>
    <mergeCell ref="F418:I418"/>
    <mergeCell ref="G419:I419"/>
    <mergeCell ref="G420:I420"/>
    <mergeCell ref="G421:I421"/>
    <mergeCell ref="G422:I422"/>
    <mergeCell ref="A423:E423"/>
    <mergeCell ref="F423:I423"/>
    <mergeCell ref="G424:I424"/>
    <mergeCell ref="G425:I425"/>
    <mergeCell ref="A426:E426"/>
    <mergeCell ref="F426:I426"/>
    <mergeCell ref="H427:I427"/>
    <mergeCell ref="H428:I428"/>
    <mergeCell ref="H429:I429"/>
    <mergeCell ref="H430:I430"/>
    <mergeCell ref="A431:E431"/>
    <mergeCell ref="F431:I431"/>
    <mergeCell ref="G432:I432"/>
    <mergeCell ref="A437:E437"/>
    <mergeCell ref="F437:I437"/>
    <mergeCell ref="H439:I439"/>
    <mergeCell ref="E442:F442"/>
    <mergeCell ref="E443:F443"/>
    <mergeCell ref="A444:A445"/>
    <mergeCell ref="B444:B445"/>
    <mergeCell ref="C444:C445"/>
    <mergeCell ref="D444:D445"/>
    <mergeCell ref="E444:E445"/>
    <mergeCell ref="F444:G444"/>
    <mergeCell ref="H444:I444"/>
    <mergeCell ref="J444:J445"/>
    <mergeCell ref="A447:E447"/>
    <mergeCell ref="F447:I447"/>
    <mergeCell ref="F448:I448"/>
    <mergeCell ref="A452:E452"/>
    <mergeCell ref="F452:I452"/>
    <mergeCell ref="A453:E453"/>
    <mergeCell ref="F453:I453"/>
    <mergeCell ref="A454:E454"/>
    <mergeCell ref="F454:I454"/>
    <mergeCell ref="A455:E455"/>
    <mergeCell ref="F455:I455"/>
    <mergeCell ref="A456:E456"/>
    <mergeCell ref="F456:I456"/>
    <mergeCell ref="A457:E457"/>
    <mergeCell ref="F457:I457"/>
    <mergeCell ref="A458:E458"/>
    <mergeCell ref="F458:I458"/>
    <mergeCell ref="G459:I459"/>
    <mergeCell ref="G460:I460"/>
    <mergeCell ref="G461:I461"/>
    <mergeCell ref="G462:I462"/>
    <mergeCell ref="A463:E463"/>
    <mergeCell ref="F463:I463"/>
    <mergeCell ref="G464:I464"/>
    <mergeCell ref="G465:I465"/>
    <mergeCell ref="G466:I466"/>
    <mergeCell ref="G467:I467"/>
    <mergeCell ref="A468:E468"/>
    <mergeCell ref="F468:I468"/>
    <mergeCell ref="H469:I469"/>
    <mergeCell ref="H470:I470"/>
    <mergeCell ref="H471:I471"/>
    <mergeCell ref="H472:I472"/>
    <mergeCell ref="A473:E473"/>
    <mergeCell ref="F473:I473"/>
    <mergeCell ref="G474:I474"/>
    <mergeCell ref="A479:E479"/>
    <mergeCell ref="F479:I479"/>
    <mergeCell ref="H481:I481"/>
    <mergeCell ref="E484:F484"/>
    <mergeCell ref="E485:F485"/>
    <mergeCell ref="E486:F486"/>
    <mergeCell ref="E487:F487"/>
    <mergeCell ref="E488:F488"/>
    <mergeCell ref="H490:I490"/>
    <mergeCell ref="F493:G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H515:I515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H531:I531"/>
    <mergeCell ref="A535:C535"/>
    <mergeCell ref="F535:G535"/>
    <mergeCell ref="H535:J535"/>
    <mergeCell ref="A536:C536"/>
    <mergeCell ref="F536:G536"/>
    <mergeCell ref="H536:J536"/>
    <mergeCell ref="A537:C537"/>
    <mergeCell ref="F537:G537"/>
    <mergeCell ref="H537:J537"/>
  </mergeCells>
  <printOptions headings="false" gridLines="false" gridLinesSet="true" horizontalCentered="false" verticalCentered="false"/>
  <pageMargins left="0.7875" right="0.733333333333333" top="0.7875" bottom="1.05277777777778" header="0.511811023622047" footer="0.7875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54"/>
  <sheetViews>
    <sheetView showFormulas="false" showGridLines="true" showRowColHeaders="true" showZeros="true" rightToLeft="false" tabSelected="false" showOutlineSymbols="false" defaultGridColor="true" view="pageBreakPreview" topLeftCell="A39" colorId="64" zoomScale="75" zoomScaleNormal="52" zoomScalePageLayoutView="75" workbookViewId="0">
      <selection pane="topLeft" activeCell="A2" activeCellId="0" sqref="A2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3.57"/>
    <col collapsed="false" customWidth="true" hidden="false" outlineLevel="0" max="3" min="3" style="12" width="72.25"/>
    <col collapsed="false" customWidth="true" hidden="false" outlineLevel="0" max="4" min="4" style="1" width="32.97"/>
    <col collapsed="false" customWidth="true" hidden="false" outlineLevel="0" max="7" min="5" style="1" width="10.99"/>
    <col collapsed="false" customWidth="true" hidden="false" outlineLevel="0" max="8" min="8" style="1" width="17.64"/>
    <col collapsed="false" customWidth="true" hidden="false" outlineLevel="0" max="9" min="9" style="1" width="10.99"/>
    <col collapsed="false" customWidth="true" hidden="false" outlineLevel="0" max="12" min="10" style="1" width="16.49"/>
    <col collapsed="false" customWidth="false" hidden="false" outlineLevel="0" max="16384" min="13" style="1" width="9.47"/>
  </cols>
  <sheetData>
    <row r="1" customFormat="false" ht="20.9" hidden="false" customHeight="true" outlineLevel="0" collapsed="false">
      <c r="A1" s="3"/>
      <c r="B1" s="3"/>
      <c r="C1" s="3" t="s">
        <v>0</v>
      </c>
      <c r="D1" s="3" t="s">
        <v>1</v>
      </c>
      <c r="E1" s="3" t="s">
        <v>2</v>
      </c>
      <c r="F1" s="3"/>
      <c r="G1" s="3"/>
      <c r="H1" s="3" t="s">
        <v>3</v>
      </c>
      <c r="I1" s="3"/>
      <c r="J1" s="3"/>
    </row>
    <row r="2" customFormat="false" ht="87.55" hidden="false" customHeight="true" outlineLevel="0" collapsed="false">
      <c r="A2" s="3"/>
      <c r="B2" s="3"/>
      <c r="C2" s="3" t="s">
        <v>4</v>
      </c>
      <c r="D2" s="3" t="s">
        <v>28</v>
      </c>
      <c r="E2" s="3" t="s">
        <v>6</v>
      </c>
      <c r="F2" s="3"/>
      <c r="G2" s="3"/>
      <c r="H2" s="3" t="s">
        <v>7</v>
      </c>
      <c r="I2" s="3"/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9.7" hidden="false" customHeight="true" outlineLevel="0" collapsed="false">
      <c r="A4" s="4" t="s">
        <v>533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42.75" hidden="false" customHeight="false" outlineLevel="0" collapsed="false">
      <c r="A5" s="3" t="s">
        <v>30</v>
      </c>
      <c r="B5" s="3" t="s">
        <v>31</v>
      </c>
      <c r="C5" s="3" t="s">
        <v>10</v>
      </c>
      <c r="D5" s="3" t="s">
        <v>181</v>
      </c>
      <c r="E5" s="3" t="s">
        <v>32</v>
      </c>
      <c r="F5" s="3" t="s">
        <v>33</v>
      </c>
      <c r="G5" s="3" t="s">
        <v>534</v>
      </c>
      <c r="H5" s="3" t="s">
        <v>11</v>
      </c>
      <c r="I5" s="3" t="s">
        <v>12</v>
      </c>
      <c r="J5" s="3" t="s">
        <v>535</v>
      </c>
      <c r="L5" s="65" t="s">
        <v>536</v>
      </c>
    </row>
    <row r="6" customFormat="false" ht="56.4" hidden="false" customHeight="true" outlineLevel="0" collapsed="false">
      <c r="A6" s="15" t="s">
        <v>147</v>
      </c>
      <c r="B6" s="15" t="s">
        <v>59</v>
      </c>
      <c r="C6" s="16" t="s">
        <v>148</v>
      </c>
      <c r="D6" s="15" t="s">
        <v>324</v>
      </c>
      <c r="E6" s="15" t="s">
        <v>97</v>
      </c>
      <c r="F6" s="15" t="s">
        <v>537</v>
      </c>
      <c r="G6" s="15" t="s">
        <v>538</v>
      </c>
      <c r="H6" s="15" t="s">
        <v>539</v>
      </c>
      <c r="I6" s="15" t="s">
        <v>540</v>
      </c>
      <c r="J6" s="15" t="s">
        <v>540</v>
      </c>
      <c r="L6" s="1" t="n">
        <f aca="false">F6*0.4</f>
        <v>7299.868</v>
      </c>
    </row>
    <row r="7" customFormat="false" ht="56.4" hidden="false" customHeight="true" outlineLevel="0" collapsed="false">
      <c r="A7" s="15" t="s">
        <v>144</v>
      </c>
      <c r="B7" s="15" t="s">
        <v>38</v>
      </c>
      <c r="C7" s="16" t="s">
        <v>145</v>
      </c>
      <c r="D7" s="15" t="s">
        <v>327</v>
      </c>
      <c r="E7" s="15" t="s">
        <v>61</v>
      </c>
      <c r="F7" s="15" t="s">
        <v>541</v>
      </c>
      <c r="G7" s="15" t="s">
        <v>542</v>
      </c>
      <c r="H7" s="15" t="s">
        <v>543</v>
      </c>
      <c r="I7" s="15" t="s">
        <v>544</v>
      </c>
      <c r="J7" s="15" t="s">
        <v>545</v>
      </c>
      <c r="L7" s="1" t="n">
        <f aca="false">F7*0.4</f>
        <v>2440.352</v>
      </c>
    </row>
    <row r="8" customFormat="false" ht="56.4" hidden="false" customHeight="true" outlineLevel="0" collapsed="false">
      <c r="A8" s="15" t="s">
        <v>150</v>
      </c>
      <c r="B8" s="15" t="s">
        <v>38</v>
      </c>
      <c r="C8" s="16" t="s">
        <v>151</v>
      </c>
      <c r="D8" s="15" t="s">
        <v>419</v>
      </c>
      <c r="E8" s="15" t="s">
        <v>65</v>
      </c>
      <c r="F8" s="15" t="s">
        <v>546</v>
      </c>
      <c r="G8" s="15" t="s">
        <v>547</v>
      </c>
      <c r="H8" s="15" t="s">
        <v>548</v>
      </c>
      <c r="I8" s="15" t="s">
        <v>549</v>
      </c>
      <c r="J8" s="15" t="s">
        <v>550</v>
      </c>
      <c r="L8" s="1" t="n">
        <f aca="false">F8*0.4</f>
        <v>148.676</v>
      </c>
    </row>
    <row r="9" customFormat="false" ht="56.4" hidden="false" customHeight="true" outlineLevel="0" collapsed="false">
      <c r="A9" s="15" t="s">
        <v>109</v>
      </c>
      <c r="B9" s="15" t="s">
        <v>110</v>
      </c>
      <c r="C9" s="16" t="s">
        <v>111</v>
      </c>
      <c r="D9" s="15" t="s">
        <v>312</v>
      </c>
      <c r="E9" s="15" t="s">
        <v>61</v>
      </c>
      <c r="F9" s="15" t="s">
        <v>551</v>
      </c>
      <c r="G9" s="15" t="s">
        <v>552</v>
      </c>
      <c r="H9" s="15" t="s">
        <v>553</v>
      </c>
      <c r="I9" s="15" t="s">
        <v>554</v>
      </c>
      <c r="J9" s="15" t="s">
        <v>555</v>
      </c>
    </row>
    <row r="10" customFormat="false" ht="37.3" hidden="false" customHeight="true" outlineLevel="0" collapsed="false">
      <c r="A10" s="15" t="s">
        <v>156</v>
      </c>
      <c r="B10" s="15" t="s">
        <v>157</v>
      </c>
      <c r="C10" s="16" t="s">
        <v>158</v>
      </c>
      <c r="D10" s="15"/>
      <c r="E10" s="15" t="s">
        <v>97</v>
      </c>
      <c r="F10" s="15" t="s">
        <v>556</v>
      </c>
      <c r="G10" s="15" t="s">
        <v>557</v>
      </c>
      <c r="H10" s="15" t="s">
        <v>558</v>
      </c>
      <c r="I10" s="15" t="s">
        <v>559</v>
      </c>
      <c r="J10" s="15" t="s">
        <v>560</v>
      </c>
    </row>
    <row r="11" customFormat="false" ht="37.3" hidden="false" customHeight="true" outlineLevel="0" collapsed="false">
      <c r="A11" s="15" t="s">
        <v>37</v>
      </c>
      <c r="B11" s="15" t="s">
        <v>38</v>
      </c>
      <c r="C11" s="16" t="s">
        <v>39</v>
      </c>
      <c r="D11" s="15" t="s">
        <v>183</v>
      </c>
      <c r="E11" s="15" t="s">
        <v>40</v>
      </c>
      <c r="F11" s="15" t="s">
        <v>561</v>
      </c>
      <c r="G11" s="15" t="s">
        <v>562</v>
      </c>
      <c r="H11" s="15" t="s">
        <v>563</v>
      </c>
      <c r="I11" s="15" t="s">
        <v>564</v>
      </c>
      <c r="J11" s="15" t="s">
        <v>565</v>
      </c>
    </row>
    <row r="12" customFormat="false" ht="37.3" hidden="false" customHeight="true" outlineLevel="0" collapsed="false">
      <c r="A12" s="15" t="s">
        <v>141</v>
      </c>
      <c r="B12" s="15" t="s">
        <v>59</v>
      </c>
      <c r="C12" s="16" t="s">
        <v>142</v>
      </c>
      <c r="D12" s="15" t="s">
        <v>395</v>
      </c>
      <c r="E12" s="15" t="s">
        <v>97</v>
      </c>
      <c r="F12" s="15" t="s">
        <v>537</v>
      </c>
      <c r="G12" s="15" t="s">
        <v>566</v>
      </c>
      <c r="H12" s="15" t="s">
        <v>567</v>
      </c>
      <c r="I12" s="15" t="s">
        <v>568</v>
      </c>
      <c r="J12" s="15" t="s">
        <v>569</v>
      </c>
    </row>
    <row r="13" customFormat="false" ht="37.3" hidden="false" customHeight="true" outlineLevel="0" collapsed="false">
      <c r="A13" s="15" t="s">
        <v>45</v>
      </c>
      <c r="B13" s="15" t="s">
        <v>38</v>
      </c>
      <c r="C13" s="16" t="s">
        <v>46</v>
      </c>
      <c r="D13" s="15" t="s">
        <v>183</v>
      </c>
      <c r="E13" s="15" t="s">
        <v>40</v>
      </c>
      <c r="F13" s="15" t="s">
        <v>570</v>
      </c>
      <c r="G13" s="15" t="s">
        <v>571</v>
      </c>
      <c r="H13" s="15" t="s">
        <v>572</v>
      </c>
      <c r="I13" s="15" t="s">
        <v>573</v>
      </c>
      <c r="J13" s="15" t="s">
        <v>574</v>
      </c>
    </row>
    <row r="14" customFormat="false" ht="37.3" hidden="false" customHeight="true" outlineLevel="0" collapsed="false">
      <c r="A14" s="15" t="s">
        <v>42</v>
      </c>
      <c r="B14" s="15" t="s">
        <v>38</v>
      </c>
      <c r="C14" s="16" t="s">
        <v>43</v>
      </c>
      <c r="D14" s="15" t="s">
        <v>183</v>
      </c>
      <c r="E14" s="15" t="s">
        <v>40</v>
      </c>
      <c r="F14" s="15" t="s">
        <v>575</v>
      </c>
      <c r="G14" s="15" t="s">
        <v>576</v>
      </c>
      <c r="H14" s="15" t="s">
        <v>577</v>
      </c>
      <c r="I14" s="15" t="s">
        <v>578</v>
      </c>
      <c r="J14" s="15" t="s">
        <v>579</v>
      </c>
    </row>
    <row r="15" customFormat="false" ht="37.3" hidden="false" customHeight="true" outlineLevel="0" collapsed="false">
      <c r="A15" s="15" t="s">
        <v>160</v>
      </c>
      <c r="B15" s="15" t="s">
        <v>157</v>
      </c>
      <c r="C15" s="16" t="s">
        <v>161</v>
      </c>
      <c r="D15" s="15"/>
      <c r="E15" s="15" t="s">
        <v>118</v>
      </c>
      <c r="F15" s="15" t="s">
        <v>580</v>
      </c>
      <c r="G15" s="15" t="s">
        <v>581</v>
      </c>
      <c r="H15" s="15" t="s">
        <v>582</v>
      </c>
      <c r="I15" s="15" t="s">
        <v>583</v>
      </c>
      <c r="J15" s="15" t="s">
        <v>584</v>
      </c>
    </row>
    <row r="16" customFormat="false" ht="37.3" hidden="false" customHeight="true" outlineLevel="0" collapsed="false">
      <c r="A16" s="15" t="s">
        <v>70</v>
      </c>
      <c r="B16" s="15" t="s">
        <v>59</v>
      </c>
      <c r="C16" s="16" t="s">
        <v>71</v>
      </c>
      <c r="D16" s="15" t="s">
        <v>237</v>
      </c>
      <c r="E16" s="15" t="s">
        <v>65</v>
      </c>
      <c r="F16" s="15" t="s">
        <v>585</v>
      </c>
      <c r="G16" s="15" t="s">
        <v>586</v>
      </c>
      <c r="H16" s="15" t="s">
        <v>587</v>
      </c>
      <c r="I16" s="15" t="s">
        <v>588</v>
      </c>
      <c r="J16" s="15" t="s">
        <v>589</v>
      </c>
    </row>
    <row r="17" customFormat="false" ht="57.3" hidden="false" customHeight="true" outlineLevel="0" collapsed="false">
      <c r="A17" s="15" t="s">
        <v>95</v>
      </c>
      <c r="B17" s="15" t="s">
        <v>59</v>
      </c>
      <c r="C17" s="16" t="s">
        <v>96</v>
      </c>
      <c r="D17" s="15" t="s">
        <v>292</v>
      </c>
      <c r="E17" s="15" t="s">
        <v>97</v>
      </c>
      <c r="F17" s="15" t="s">
        <v>590</v>
      </c>
      <c r="G17" s="15" t="s">
        <v>591</v>
      </c>
      <c r="H17" s="15" t="s">
        <v>592</v>
      </c>
      <c r="I17" s="15" t="s">
        <v>593</v>
      </c>
      <c r="J17" s="15" t="s">
        <v>594</v>
      </c>
    </row>
    <row r="18" customFormat="false" ht="57.3" hidden="false" customHeight="true" outlineLevel="0" collapsed="false">
      <c r="A18" s="15" t="s">
        <v>116</v>
      </c>
      <c r="B18" s="15" t="s">
        <v>59</v>
      </c>
      <c r="C18" s="16" t="s">
        <v>595</v>
      </c>
      <c r="D18" s="15" t="s">
        <v>327</v>
      </c>
      <c r="E18" s="15" t="s">
        <v>118</v>
      </c>
      <c r="F18" s="15" t="s">
        <v>596</v>
      </c>
      <c r="G18" s="15" t="s">
        <v>597</v>
      </c>
      <c r="H18" s="15" t="s">
        <v>598</v>
      </c>
      <c r="I18" s="15" t="s">
        <v>599</v>
      </c>
      <c r="J18" s="15" t="s">
        <v>600</v>
      </c>
    </row>
    <row r="19" customFormat="false" ht="63.7" hidden="false" customHeight="true" outlineLevel="0" collapsed="false">
      <c r="A19" s="15" t="s">
        <v>106</v>
      </c>
      <c r="B19" s="15" t="s">
        <v>59</v>
      </c>
      <c r="C19" s="16" t="s">
        <v>107</v>
      </c>
      <c r="D19" s="15" t="s">
        <v>237</v>
      </c>
      <c r="E19" s="15" t="s">
        <v>65</v>
      </c>
      <c r="F19" s="15" t="s">
        <v>601</v>
      </c>
      <c r="G19" s="15" t="s">
        <v>602</v>
      </c>
      <c r="H19" s="15" t="s">
        <v>603</v>
      </c>
      <c r="I19" s="15" t="s">
        <v>604</v>
      </c>
      <c r="J19" s="15" t="s">
        <v>605</v>
      </c>
    </row>
    <row r="20" customFormat="false" ht="63.7" hidden="false" customHeight="true" outlineLevel="0" collapsed="false">
      <c r="A20" s="15" t="s">
        <v>123</v>
      </c>
      <c r="B20" s="15" t="s">
        <v>59</v>
      </c>
      <c r="C20" s="16" t="s">
        <v>124</v>
      </c>
      <c r="D20" s="15" t="s">
        <v>327</v>
      </c>
      <c r="E20" s="15" t="s">
        <v>118</v>
      </c>
      <c r="F20" s="15" t="s">
        <v>606</v>
      </c>
      <c r="G20" s="15" t="s">
        <v>607</v>
      </c>
      <c r="H20" s="15" t="s">
        <v>608</v>
      </c>
      <c r="I20" s="15" t="s">
        <v>609</v>
      </c>
      <c r="J20" s="15" t="s">
        <v>610</v>
      </c>
    </row>
    <row r="21" customFormat="false" ht="37.3" hidden="false" customHeight="true" outlineLevel="0" collapsed="false">
      <c r="A21" s="15" t="s">
        <v>76</v>
      </c>
      <c r="B21" s="15" t="s">
        <v>59</v>
      </c>
      <c r="C21" s="16" t="s">
        <v>77</v>
      </c>
      <c r="D21" s="15" t="s">
        <v>237</v>
      </c>
      <c r="E21" s="15" t="s">
        <v>65</v>
      </c>
      <c r="F21" s="15" t="s">
        <v>611</v>
      </c>
      <c r="G21" s="15" t="s">
        <v>612</v>
      </c>
      <c r="H21" s="15" t="s">
        <v>613</v>
      </c>
      <c r="I21" s="15" t="s">
        <v>614</v>
      </c>
      <c r="J21" s="15" t="s">
        <v>615</v>
      </c>
    </row>
    <row r="22" customFormat="false" ht="60.95" hidden="false" customHeight="true" outlineLevel="0" collapsed="false">
      <c r="A22" s="15" t="s">
        <v>63</v>
      </c>
      <c r="B22" s="15" t="s">
        <v>59</v>
      </c>
      <c r="C22" s="16" t="s">
        <v>64</v>
      </c>
      <c r="D22" s="15" t="s">
        <v>237</v>
      </c>
      <c r="E22" s="15" t="s">
        <v>65</v>
      </c>
      <c r="F22" s="15" t="s">
        <v>616</v>
      </c>
      <c r="G22" s="15" t="s">
        <v>617</v>
      </c>
      <c r="H22" s="15" t="s">
        <v>618</v>
      </c>
      <c r="I22" s="15" t="s">
        <v>619</v>
      </c>
      <c r="J22" s="15" t="s">
        <v>620</v>
      </c>
    </row>
    <row r="23" customFormat="false" ht="37.3" hidden="false" customHeight="true" outlineLevel="0" collapsed="false">
      <c r="A23" s="15" t="s">
        <v>48</v>
      </c>
      <c r="B23" s="15" t="s">
        <v>38</v>
      </c>
      <c r="C23" s="16" t="s">
        <v>49</v>
      </c>
      <c r="D23" s="15" t="s">
        <v>190</v>
      </c>
      <c r="E23" s="15" t="s">
        <v>40</v>
      </c>
      <c r="F23" s="15" t="s">
        <v>575</v>
      </c>
      <c r="G23" s="15" t="s">
        <v>621</v>
      </c>
      <c r="H23" s="15" t="s">
        <v>622</v>
      </c>
      <c r="I23" s="15" t="s">
        <v>623</v>
      </c>
      <c r="J23" s="15" t="s">
        <v>624</v>
      </c>
    </row>
    <row r="24" customFormat="false" ht="37.3" hidden="false" customHeight="true" outlineLevel="0" collapsed="false">
      <c r="A24" s="15" t="s">
        <v>163</v>
      </c>
      <c r="B24" s="15" t="s">
        <v>110</v>
      </c>
      <c r="C24" s="16" t="s">
        <v>164</v>
      </c>
      <c r="D24" s="15" t="s">
        <v>380</v>
      </c>
      <c r="E24" s="15" t="s">
        <v>97</v>
      </c>
      <c r="F24" s="15" t="s">
        <v>625</v>
      </c>
      <c r="G24" s="15" t="s">
        <v>626</v>
      </c>
      <c r="H24" s="15" t="s">
        <v>627</v>
      </c>
      <c r="I24" s="15" t="s">
        <v>628</v>
      </c>
      <c r="J24" s="15" t="s">
        <v>629</v>
      </c>
    </row>
    <row r="25" customFormat="false" ht="37.3" hidden="false" customHeight="true" outlineLevel="0" collapsed="false">
      <c r="A25" s="15" t="s">
        <v>132</v>
      </c>
      <c r="B25" s="15" t="s">
        <v>38</v>
      </c>
      <c r="C25" s="16" t="s">
        <v>133</v>
      </c>
      <c r="D25" s="15" t="s">
        <v>278</v>
      </c>
      <c r="E25" s="15" t="s">
        <v>118</v>
      </c>
      <c r="F25" s="15" t="s">
        <v>551</v>
      </c>
      <c r="G25" s="15" t="s">
        <v>630</v>
      </c>
      <c r="H25" s="15" t="s">
        <v>631</v>
      </c>
      <c r="I25" s="15" t="s">
        <v>632</v>
      </c>
      <c r="J25" s="15" t="s">
        <v>633</v>
      </c>
    </row>
    <row r="26" customFormat="false" ht="37.3" hidden="false" customHeight="true" outlineLevel="0" collapsed="false">
      <c r="A26" s="15" t="s">
        <v>73</v>
      </c>
      <c r="B26" s="15" t="s">
        <v>59</v>
      </c>
      <c r="C26" s="16" t="s">
        <v>74</v>
      </c>
      <c r="D26" s="15" t="s">
        <v>237</v>
      </c>
      <c r="E26" s="15" t="s">
        <v>65</v>
      </c>
      <c r="F26" s="15" t="s">
        <v>611</v>
      </c>
      <c r="G26" s="15" t="s">
        <v>634</v>
      </c>
      <c r="H26" s="15" t="s">
        <v>635</v>
      </c>
      <c r="I26" s="15" t="s">
        <v>636</v>
      </c>
      <c r="J26" s="15" t="s">
        <v>637</v>
      </c>
    </row>
    <row r="27" customFormat="false" ht="57.3" hidden="false" customHeight="true" outlineLevel="0" collapsed="false">
      <c r="A27" s="15" t="s">
        <v>138</v>
      </c>
      <c r="B27" s="15" t="s">
        <v>59</v>
      </c>
      <c r="C27" s="16" t="s">
        <v>139</v>
      </c>
      <c r="D27" s="15" t="s">
        <v>230</v>
      </c>
      <c r="E27" s="15" t="s">
        <v>97</v>
      </c>
      <c r="F27" s="15" t="s">
        <v>537</v>
      </c>
      <c r="G27" s="15" t="s">
        <v>638</v>
      </c>
      <c r="H27" s="15" t="s">
        <v>639</v>
      </c>
      <c r="I27" s="15" t="s">
        <v>640</v>
      </c>
      <c r="J27" s="15" t="s">
        <v>641</v>
      </c>
    </row>
    <row r="28" customFormat="false" ht="57.3" hidden="false" customHeight="true" outlineLevel="0" collapsed="false">
      <c r="A28" s="15" t="s">
        <v>55</v>
      </c>
      <c r="B28" s="15" t="s">
        <v>38</v>
      </c>
      <c r="C28" s="16" t="s">
        <v>56</v>
      </c>
      <c r="D28" s="15" t="s">
        <v>199</v>
      </c>
      <c r="E28" s="15" t="s">
        <v>53</v>
      </c>
      <c r="F28" s="15" t="s">
        <v>642</v>
      </c>
      <c r="G28" s="15" t="s">
        <v>643</v>
      </c>
      <c r="H28" s="15" t="s">
        <v>644</v>
      </c>
      <c r="I28" s="15" t="s">
        <v>645</v>
      </c>
      <c r="J28" s="15" t="s">
        <v>646</v>
      </c>
    </row>
    <row r="29" customFormat="false" ht="57.3" hidden="false" customHeight="true" outlineLevel="0" collapsed="false">
      <c r="A29" s="15" t="s">
        <v>67</v>
      </c>
      <c r="B29" s="15" t="s">
        <v>59</v>
      </c>
      <c r="C29" s="16" t="s">
        <v>68</v>
      </c>
      <c r="D29" s="15" t="s">
        <v>237</v>
      </c>
      <c r="E29" s="15" t="s">
        <v>65</v>
      </c>
      <c r="F29" s="15" t="s">
        <v>611</v>
      </c>
      <c r="G29" s="15" t="s">
        <v>647</v>
      </c>
      <c r="H29" s="15" t="s">
        <v>648</v>
      </c>
      <c r="I29" s="15" t="s">
        <v>645</v>
      </c>
      <c r="J29" s="15" t="s">
        <v>649</v>
      </c>
    </row>
    <row r="30" customFormat="false" ht="83.7" hidden="false" customHeight="true" outlineLevel="0" collapsed="false">
      <c r="A30" s="15" t="s">
        <v>99</v>
      </c>
      <c r="B30" s="15" t="s">
        <v>38</v>
      </c>
      <c r="C30" s="16" t="s">
        <v>100</v>
      </c>
      <c r="D30" s="15" t="s">
        <v>237</v>
      </c>
      <c r="E30" s="15" t="s">
        <v>65</v>
      </c>
      <c r="F30" s="15" t="s">
        <v>650</v>
      </c>
      <c r="G30" s="15" t="s">
        <v>651</v>
      </c>
      <c r="H30" s="15" t="s">
        <v>652</v>
      </c>
      <c r="I30" s="15" t="s">
        <v>653</v>
      </c>
      <c r="J30" s="15" t="s">
        <v>654</v>
      </c>
    </row>
    <row r="31" customFormat="false" ht="83.7" hidden="false" customHeight="true" outlineLevel="0" collapsed="false">
      <c r="A31" s="15" t="s">
        <v>58</v>
      </c>
      <c r="B31" s="15" t="s">
        <v>59</v>
      </c>
      <c r="C31" s="16" t="s">
        <v>60</v>
      </c>
      <c r="D31" s="15" t="s">
        <v>230</v>
      </c>
      <c r="E31" s="15" t="s">
        <v>61</v>
      </c>
      <c r="F31" s="15" t="s">
        <v>655</v>
      </c>
      <c r="G31" s="15" t="s">
        <v>656</v>
      </c>
      <c r="H31" s="15" t="s">
        <v>657</v>
      </c>
      <c r="I31" s="15" t="s">
        <v>658</v>
      </c>
      <c r="J31" s="15" t="s">
        <v>659</v>
      </c>
    </row>
    <row r="32" customFormat="false" ht="57.3" hidden="false" customHeight="true" outlineLevel="0" collapsed="false">
      <c r="A32" s="15" t="s">
        <v>120</v>
      </c>
      <c r="B32" s="15" t="s">
        <v>38</v>
      </c>
      <c r="C32" s="16" t="s">
        <v>121</v>
      </c>
      <c r="D32" s="15" t="s">
        <v>278</v>
      </c>
      <c r="E32" s="15" t="s">
        <v>118</v>
      </c>
      <c r="F32" s="15" t="s">
        <v>596</v>
      </c>
      <c r="G32" s="15" t="s">
        <v>660</v>
      </c>
      <c r="H32" s="15" t="s">
        <v>661</v>
      </c>
      <c r="I32" s="15" t="s">
        <v>662</v>
      </c>
      <c r="J32" s="15" t="s">
        <v>663</v>
      </c>
    </row>
    <row r="33" customFormat="false" ht="57.3" hidden="false" customHeight="true" outlineLevel="0" collapsed="false">
      <c r="A33" s="15" t="s">
        <v>51</v>
      </c>
      <c r="B33" s="15" t="s">
        <v>38</v>
      </c>
      <c r="C33" s="16" t="s">
        <v>52</v>
      </c>
      <c r="D33" s="15" t="s">
        <v>199</v>
      </c>
      <c r="E33" s="15" t="s">
        <v>53</v>
      </c>
      <c r="F33" s="15" t="s">
        <v>664</v>
      </c>
      <c r="G33" s="15" t="s">
        <v>665</v>
      </c>
      <c r="H33" s="15" t="s">
        <v>666</v>
      </c>
      <c r="I33" s="15" t="s">
        <v>667</v>
      </c>
      <c r="J33" s="15" t="s">
        <v>668</v>
      </c>
    </row>
    <row r="34" customFormat="false" ht="37.3" hidden="false" customHeight="true" outlineLevel="0" collapsed="false">
      <c r="A34" s="15" t="s">
        <v>153</v>
      </c>
      <c r="B34" s="15" t="s">
        <v>59</v>
      </c>
      <c r="C34" s="16" t="s">
        <v>154</v>
      </c>
      <c r="D34" s="15" t="s">
        <v>183</v>
      </c>
      <c r="E34" s="15" t="s">
        <v>118</v>
      </c>
      <c r="F34" s="15" t="s">
        <v>669</v>
      </c>
      <c r="G34" s="15" t="s">
        <v>670</v>
      </c>
      <c r="H34" s="15" t="s">
        <v>671</v>
      </c>
      <c r="I34" s="15" t="s">
        <v>672</v>
      </c>
      <c r="J34" s="15" t="s">
        <v>673</v>
      </c>
    </row>
    <row r="35" customFormat="false" ht="37.3" hidden="false" customHeight="true" outlineLevel="0" collapsed="false">
      <c r="A35" s="15" t="s">
        <v>79</v>
      </c>
      <c r="B35" s="15" t="s">
        <v>59</v>
      </c>
      <c r="C35" s="16" t="s">
        <v>80</v>
      </c>
      <c r="D35" s="15" t="s">
        <v>237</v>
      </c>
      <c r="E35" s="15" t="s">
        <v>81</v>
      </c>
      <c r="F35" s="15" t="s">
        <v>674</v>
      </c>
      <c r="G35" s="15" t="s">
        <v>675</v>
      </c>
      <c r="H35" s="15" t="s">
        <v>676</v>
      </c>
      <c r="I35" s="15" t="s">
        <v>672</v>
      </c>
      <c r="J35" s="15" t="s">
        <v>677</v>
      </c>
    </row>
    <row r="36" customFormat="false" ht="80.95" hidden="false" customHeight="true" outlineLevel="0" collapsed="false">
      <c r="A36" s="15" t="s">
        <v>92</v>
      </c>
      <c r="B36" s="15" t="s">
        <v>38</v>
      </c>
      <c r="C36" s="16" t="s">
        <v>93</v>
      </c>
      <c r="D36" s="15" t="s">
        <v>237</v>
      </c>
      <c r="E36" s="15" t="s">
        <v>65</v>
      </c>
      <c r="F36" s="15" t="s">
        <v>678</v>
      </c>
      <c r="G36" s="15" t="s">
        <v>679</v>
      </c>
      <c r="H36" s="15" t="s">
        <v>680</v>
      </c>
      <c r="I36" s="15" t="s">
        <v>681</v>
      </c>
      <c r="J36" s="15" t="s">
        <v>682</v>
      </c>
    </row>
    <row r="37" customFormat="false" ht="46.4" hidden="false" customHeight="true" outlineLevel="0" collapsed="false">
      <c r="A37" s="15" t="s">
        <v>83</v>
      </c>
      <c r="B37" s="15" t="s">
        <v>59</v>
      </c>
      <c r="C37" s="16" t="s">
        <v>84</v>
      </c>
      <c r="D37" s="15" t="s">
        <v>237</v>
      </c>
      <c r="E37" s="15" t="s">
        <v>65</v>
      </c>
      <c r="F37" s="15" t="s">
        <v>674</v>
      </c>
      <c r="G37" s="15" t="s">
        <v>573</v>
      </c>
      <c r="H37" s="15" t="s">
        <v>683</v>
      </c>
      <c r="I37" s="15" t="s">
        <v>684</v>
      </c>
      <c r="J37" s="15" t="s">
        <v>685</v>
      </c>
    </row>
    <row r="38" customFormat="false" ht="46.4" hidden="false" customHeight="true" outlineLevel="0" collapsed="false">
      <c r="A38" s="15" t="s">
        <v>129</v>
      </c>
      <c r="B38" s="15" t="s">
        <v>59</v>
      </c>
      <c r="C38" s="16" t="s">
        <v>130</v>
      </c>
      <c r="D38" s="15" t="s">
        <v>327</v>
      </c>
      <c r="E38" s="15" t="s">
        <v>65</v>
      </c>
      <c r="F38" s="15" t="s">
        <v>566</v>
      </c>
      <c r="G38" s="15" t="s">
        <v>686</v>
      </c>
      <c r="H38" s="15" t="s">
        <v>687</v>
      </c>
      <c r="I38" s="15" t="s">
        <v>688</v>
      </c>
      <c r="J38" s="15" t="s">
        <v>689</v>
      </c>
    </row>
    <row r="39" customFormat="false" ht="37.3" hidden="false" customHeight="true" outlineLevel="0" collapsed="false">
      <c r="A39" s="15" t="s">
        <v>178</v>
      </c>
      <c r="B39" s="15" t="s">
        <v>59</v>
      </c>
      <c r="C39" s="16" t="s">
        <v>179</v>
      </c>
      <c r="D39" s="15" t="s">
        <v>230</v>
      </c>
      <c r="E39" s="15" t="s">
        <v>118</v>
      </c>
      <c r="F39" s="15" t="s">
        <v>690</v>
      </c>
      <c r="G39" s="15" t="s">
        <v>691</v>
      </c>
      <c r="H39" s="15" t="s">
        <v>692</v>
      </c>
      <c r="I39" s="15" t="s">
        <v>693</v>
      </c>
      <c r="J39" s="15" t="s">
        <v>694</v>
      </c>
    </row>
    <row r="40" customFormat="false" ht="60.95" hidden="false" customHeight="true" outlineLevel="0" collapsed="false">
      <c r="A40" s="15" t="s">
        <v>113</v>
      </c>
      <c r="B40" s="15" t="s">
        <v>38</v>
      </c>
      <c r="C40" s="16" t="s">
        <v>114</v>
      </c>
      <c r="D40" s="15" t="s">
        <v>324</v>
      </c>
      <c r="E40" s="15" t="s">
        <v>61</v>
      </c>
      <c r="F40" s="15" t="s">
        <v>551</v>
      </c>
      <c r="G40" s="15" t="s">
        <v>695</v>
      </c>
      <c r="H40" s="15" t="s">
        <v>696</v>
      </c>
      <c r="I40" s="15" t="s">
        <v>693</v>
      </c>
      <c r="J40" s="15" t="s">
        <v>697</v>
      </c>
    </row>
    <row r="41" customFormat="false" ht="37.3" hidden="false" customHeight="true" outlineLevel="0" collapsed="false">
      <c r="A41" s="15" t="s">
        <v>175</v>
      </c>
      <c r="B41" s="15" t="s">
        <v>59</v>
      </c>
      <c r="C41" s="16" t="s">
        <v>176</v>
      </c>
      <c r="D41" s="15" t="s">
        <v>230</v>
      </c>
      <c r="E41" s="15" t="s">
        <v>118</v>
      </c>
      <c r="F41" s="15" t="s">
        <v>690</v>
      </c>
      <c r="G41" s="15" t="s">
        <v>698</v>
      </c>
      <c r="H41" s="15" t="s">
        <v>699</v>
      </c>
      <c r="I41" s="15" t="s">
        <v>700</v>
      </c>
      <c r="J41" s="15" t="s">
        <v>701</v>
      </c>
    </row>
    <row r="42" customFormat="false" ht="68.25" hidden="false" customHeight="true" outlineLevel="0" collapsed="false">
      <c r="A42" s="15" t="s">
        <v>126</v>
      </c>
      <c r="B42" s="15" t="s">
        <v>59</v>
      </c>
      <c r="C42" s="16" t="s">
        <v>127</v>
      </c>
      <c r="D42" s="15" t="s">
        <v>327</v>
      </c>
      <c r="E42" s="15" t="s">
        <v>118</v>
      </c>
      <c r="F42" s="15" t="s">
        <v>702</v>
      </c>
      <c r="G42" s="15" t="s">
        <v>703</v>
      </c>
      <c r="H42" s="15" t="s">
        <v>703</v>
      </c>
      <c r="I42" s="15" t="s">
        <v>700</v>
      </c>
      <c r="J42" s="15" t="s">
        <v>704</v>
      </c>
    </row>
    <row r="43" customFormat="false" ht="68.25" hidden="false" customHeight="true" outlineLevel="0" collapsed="false">
      <c r="A43" s="15" t="s">
        <v>102</v>
      </c>
      <c r="B43" s="15" t="s">
        <v>59</v>
      </c>
      <c r="C43" s="16" t="s">
        <v>103</v>
      </c>
      <c r="D43" s="15" t="s">
        <v>237</v>
      </c>
      <c r="E43" s="15" t="s">
        <v>65</v>
      </c>
      <c r="F43" s="15" t="s">
        <v>650</v>
      </c>
      <c r="G43" s="15" t="s">
        <v>647</v>
      </c>
      <c r="H43" s="15" t="s">
        <v>705</v>
      </c>
      <c r="I43" s="15" t="s">
        <v>706</v>
      </c>
      <c r="J43" s="15" t="s">
        <v>707</v>
      </c>
    </row>
    <row r="44" customFormat="false" ht="37.3" hidden="false" customHeight="true" outlineLevel="0" collapsed="false">
      <c r="A44" s="15" t="s">
        <v>86</v>
      </c>
      <c r="B44" s="15" t="s">
        <v>59</v>
      </c>
      <c r="C44" s="16" t="s">
        <v>87</v>
      </c>
      <c r="D44" s="15" t="s">
        <v>230</v>
      </c>
      <c r="E44" s="15" t="s">
        <v>61</v>
      </c>
      <c r="F44" s="15" t="s">
        <v>551</v>
      </c>
      <c r="G44" s="15" t="s">
        <v>708</v>
      </c>
      <c r="H44" s="15" t="s">
        <v>709</v>
      </c>
      <c r="I44" s="15" t="s">
        <v>710</v>
      </c>
      <c r="J44" s="15" t="s">
        <v>711</v>
      </c>
    </row>
    <row r="45" customFormat="false" ht="37.3" hidden="false" customHeight="true" outlineLevel="0" collapsed="false">
      <c r="A45" s="15" t="s">
        <v>166</v>
      </c>
      <c r="B45" s="15" t="s">
        <v>59</v>
      </c>
      <c r="C45" s="16" t="s">
        <v>528</v>
      </c>
      <c r="D45" s="15" t="s">
        <v>230</v>
      </c>
      <c r="E45" s="15" t="s">
        <v>118</v>
      </c>
      <c r="F45" s="15" t="s">
        <v>690</v>
      </c>
      <c r="G45" s="15" t="s">
        <v>712</v>
      </c>
      <c r="H45" s="15" t="s">
        <v>713</v>
      </c>
      <c r="I45" s="15" t="s">
        <v>710</v>
      </c>
      <c r="J45" s="15" t="s">
        <v>714</v>
      </c>
    </row>
    <row r="46" customFormat="false" ht="37.3" hidden="false" customHeight="true" outlineLevel="0" collapsed="false">
      <c r="A46" s="15" t="s">
        <v>169</v>
      </c>
      <c r="B46" s="15" t="s">
        <v>59</v>
      </c>
      <c r="C46" s="16" t="s">
        <v>170</v>
      </c>
      <c r="D46" s="15" t="s">
        <v>230</v>
      </c>
      <c r="E46" s="15" t="s">
        <v>118</v>
      </c>
      <c r="F46" s="15" t="s">
        <v>690</v>
      </c>
      <c r="G46" s="15" t="s">
        <v>715</v>
      </c>
      <c r="H46" s="15" t="s">
        <v>716</v>
      </c>
      <c r="I46" s="15" t="s">
        <v>710</v>
      </c>
      <c r="J46" s="15" t="s">
        <v>717</v>
      </c>
    </row>
    <row r="47" customFormat="false" ht="37.3" hidden="false" customHeight="true" outlineLevel="0" collapsed="false">
      <c r="A47" s="15" t="s">
        <v>172</v>
      </c>
      <c r="B47" s="15" t="s">
        <v>59</v>
      </c>
      <c r="C47" s="16" t="s">
        <v>173</v>
      </c>
      <c r="D47" s="15" t="s">
        <v>230</v>
      </c>
      <c r="E47" s="15" t="s">
        <v>118</v>
      </c>
      <c r="F47" s="15" t="s">
        <v>690</v>
      </c>
      <c r="G47" s="15" t="s">
        <v>718</v>
      </c>
      <c r="H47" s="15" t="s">
        <v>719</v>
      </c>
      <c r="I47" s="15" t="s">
        <v>710</v>
      </c>
      <c r="J47" s="15" t="s">
        <v>720</v>
      </c>
    </row>
    <row r="48" customFormat="false" ht="37.3" hidden="false" customHeight="true" outlineLevel="0" collapsed="false">
      <c r="A48" s="15" t="s">
        <v>135</v>
      </c>
      <c r="B48" s="15" t="s">
        <v>110</v>
      </c>
      <c r="C48" s="16" t="s">
        <v>136</v>
      </c>
      <c r="D48" s="15" t="s">
        <v>380</v>
      </c>
      <c r="E48" s="15" t="s">
        <v>61</v>
      </c>
      <c r="F48" s="15" t="s">
        <v>551</v>
      </c>
      <c r="G48" s="15" t="s">
        <v>721</v>
      </c>
      <c r="H48" s="15" t="s">
        <v>722</v>
      </c>
      <c r="I48" s="15" t="s">
        <v>723</v>
      </c>
      <c r="J48" s="15" t="s">
        <v>720</v>
      </c>
    </row>
    <row r="49" customFormat="false" ht="37.3" hidden="false" customHeight="true" outlineLevel="0" collapsed="false">
      <c r="A49" s="15" t="s">
        <v>89</v>
      </c>
      <c r="B49" s="15" t="s">
        <v>59</v>
      </c>
      <c r="C49" s="16" t="s">
        <v>90</v>
      </c>
      <c r="D49" s="15" t="s">
        <v>273</v>
      </c>
      <c r="E49" s="15" t="s">
        <v>61</v>
      </c>
      <c r="F49" s="15" t="s">
        <v>724</v>
      </c>
      <c r="G49" s="15" t="s">
        <v>725</v>
      </c>
      <c r="H49" s="15" t="s">
        <v>726</v>
      </c>
      <c r="I49" s="15" t="s">
        <v>723</v>
      </c>
      <c r="J49" s="15" t="s">
        <v>727</v>
      </c>
    </row>
    <row r="50" customFormat="false" ht="15" hidden="false" customHeight="false" outlineLevel="0" collapsed="false">
      <c r="A50" s="8"/>
      <c r="B50" s="8"/>
      <c r="C50" s="19"/>
      <c r="D50" s="8"/>
      <c r="E50" s="8"/>
      <c r="F50" s="8"/>
      <c r="G50" s="8"/>
      <c r="H50" s="8"/>
      <c r="I50" s="8"/>
      <c r="J50" s="8"/>
    </row>
    <row r="51" customFormat="false" ht="15.45" hidden="false" customHeight="true" outlineLevel="0" collapsed="false">
      <c r="A51" s="9"/>
      <c r="B51" s="9"/>
      <c r="C51" s="9"/>
      <c r="D51" s="8"/>
      <c r="E51" s="10"/>
      <c r="F51" s="9" t="s">
        <v>25</v>
      </c>
      <c r="G51" s="9"/>
      <c r="H51" s="11" t="n">
        <v>2136906.42</v>
      </c>
      <c r="I51" s="11"/>
      <c r="J51" s="11"/>
    </row>
    <row r="52" customFormat="false" ht="15.45" hidden="false" customHeight="true" outlineLevel="0" collapsed="false">
      <c r="A52" s="9"/>
      <c r="B52" s="9"/>
      <c r="C52" s="9"/>
      <c r="D52" s="8"/>
      <c r="E52" s="10"/>
      <c r="F52" s="9" t="s">
        <v>26</v>
      </c>
      <c r="G52" s="9"/>
      <c r="H52" s="11" t="n">
        <v>557981.14</v>
      </c>
      <c r="I52" s="11"/>
      <c r="J52" s="11"/>
    </row>
    <row r="53" customFormat="false" ht="15.45" hidden="false" customHeight="true" outlineLevel="0" collapsed="false">
      <c r="A53" s="9"/>
      <c r="B53" s="9"/>
      <c r="C53" s="9"/>
      <c r="D53" s="8"/>
      <c r="E53" s="10"/>
      <c r="F53" s="9" t="s">
        <v>27</v>
      </c>
      <c r="G53" s="9"/>
      <c r="H53" s="11" t="n">
        <v>2694887.56</v>
      </c>
      <c r="I53" s="11"/>
      <c r="J53" s="11"/>
    </row>
    <row r="54" customFormat="false" ht="15" hidden="false" customHeight="false" outlineLevel="0" collapsed="false">
      <c r="A54" s="10"/>
      <c r="B54" s="10"/>
      <c r="C54" s="66"/>
      <c r="D54" s="10"/>
      <c r="E54" s="10"/>
      <c r="F54" s="10"/>
      <c r="G54" s="10"/>
      <c r="H54" s="10"/>
      <c r="I54" s="10"/>
      <c r="J54" s="10"/>
    </row>
  </sheetData>
  <mergeCells count="16">
    <mergeCell ref="A1:B2"/>
    <mergeCell ref="E1:G1"/>
    <mergeCell ref="H1:J1"/>
    <mergeCell ref="E2:G2"/>
    <mergeCell ref="H2:J2"/>
    <mergeCell ref="A3:J3"/>
    <mergeCell ref="A4:J4"/>
    <mergeCell ref="A51:C51"/>
    <mergeCell ref="F51:G51"/>
    <mergeCell ref="H51:J51"/>
    <mergeCell ref="A52:C52"/>
    <mergeCell ref="F52:G52"/>
    <mergeCell ref="H52:J52"/>
    <mergeCell ref="A53:C53"/>
    <mergeCell ref="F53:G53"/>
    <mergeCell ref="H53:J53"/>
  </mergeCells>
  <printOptions headings="false" gridLines="false" gridLinesSet="true" horizontalCentered="false" verticalCentered="false"/>
  <pageMargins left="0.7875" right="0.733333333333333" top="0.7875" bottom="1.05277777777778" header="0.511811023622047" footer="0.7875"/>
  <pageSetup paperSize="9" scale="6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  <rowBreaks count="2" manualBreakCount="2">
    <brk id="17" man="true" max="16383" min="0"/>
    <brk id="44" man="true" max="16383" min="0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5"/>
  <sheetViews>
    <sheetView showFormulas="false" showGridLines="true" showRowColHeaders="true" showZeros="true" rightToLeft="false" tabSelected="false" showOutlineSymbols="false" defaultGridColor="true" view="pageBreakPreview" topLeftCell="A1" colorId="64" zoomScale="75" zoomScaleNormal="52" zoomScalePageLayoutView="75" workbookViewId="0">
      <selection pane="topLeft" activeCell="A3" activeCellId="0" sqref="A3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21.98"/>
    <col collapsed="false" customWidth="true" hidden="false" outlineLevel="0" max="2" min="2" style="1" width="65.95"/>
    <col collapsed="false" customWidth="true" hidden="false" outlineLevel="0" max="3" min="3" style="1" width="21.98"/>
    <col collapsed="false" customWidth="true" hidden="false" outlineLevel="0" max="9" min="4" style="1" width="16.28"/>
    <col collapsed="false" customWidth="true" hidden="false" outlineLevel="0" max="30" min="10" style="1" width="13.19"/>
    <col collapsed="false" customWidth="false" hidden="false" outlineLevel="0" max="16384" min="31" style="1" width="9.47"/>
  </cols>
  <sheetData>
    <row r="1" customFormat="false" ht="15.45" hidden="false" customHeight="true" outlineLevel="0" collapsed="false">
      <c r="A1" s="3"/>
      <c r="B1" s="3" t="s">
        <v>0</v>
      </c>
      <c r="C1" s="3"/>
      <c r="D1" s="3" t="s">
        <v>1</v>
      </c>
      <c r="E1" s="3"/>
      <c r="F1" s="3" t="s">
        <v>2</v>
      </c>
      <c r="G1" s="3"/>
      <c r="H1" s="3" t="s">
        <v>3</v>
      </c>
      <c r="I1" s="3"/>
    </row>
    <row r="2" customFormat="false" ht="89.15" hidden="false" customHeight="true" outlineLevel="0" collapsed="false">
      <c r="A2" s="3"/>
      <c r="B2" s="3" t="s">
        <v>4</v>
      </c>
      <c r="C2" s="3"/>
      <c r="D2" s="3" t="s">
        <v>28</v>
      </c>
      <c r="E2" s="3"/>
      <c r="F2" s="3" t="s">
        <v>6</v>
      </c>
      <c r="G2" s="3"/>
      <c r="H2" s="3" t="s">
        <v>7</v>
      </c>
      <c r="I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</row>
    <row r="4" customFormat="false" ht="19.7" hidden="false" customHeight="true" outlineLevel="0" collapsed="false">
      <c r="A4" s="4" t="s">
        <v>728</v>
      </c>
      <c r="B4" s="4"/>
      <c r="C4" s="4"/>
      <c r="D4" s="4"/>
      <c r="E4" s="4"/>
      <c r="F4" s="4"/>
      <c r="G4" s="4"/>
      <c r="H4" s="4"/>
      <c r="I4" s="4"/>
    </row>
    <row r="5" customFormat="false" ht="33.65" hidden="false" customHeight="true" outlineLevel="0" collapsed="false">
      <c r="A5" s="3" t="s">
        <v>9</v>
      </c>
      <c r="B5" s="3" t="s">
        <v>10</v>
      </c>
      <c r="C5" s="3" t="s">
        <v>729</v>
      </c>
      <c r="D5" s="3" t="s">
        <v>730</v>
      </c>
      <c r="E5" s="3" t="s">
        <v>731</v>
      </c>
      <c r="F5" s="3" t="s">
        <v>732</v>
      </c>
      <c r="G5" s="3" t="s">
        <v>733</v>
      </c>
      <c r="H5" s="3" t="s">
        <v>734</v>
      </c>
      <c r="I5" s="3" t="s">
        <v>735</v>
      </c>
    </row>
    <row r="6" customFormat="false" ht="33.65" hidden="false" customHeight="true" outlineLevel="0" collapsed="false">
      <c r="A6" s="67" t="s">
        <v>13</v>
      </c>
      <c r="B6" s="67" t="s">
        <v>14</v>
      </c>
      <c r="C6" s="67" t="s">
        <v>736</v>
      </c>
      <c r="D6" s="68" t="s">
        <v>737</v>
      </c>
      <c r="E6" s="68" t="s">
        <v>737</v>
      </c>
      <c r="F6" s="68" t="s">
        <v>737</v>
      </c>
      <c r="G6" s="68" t="s">
        <v>737</v>
      </c>
      <c r="H6" s="68" t="s">
        <v>737</v>
      </c>
      <c r="I6" s="68" t="s">
        <v>738</v>
      </c>
    </row>
    <row r="7" customFormat="false" ht="33.65" hidden="false" customHeight="true" outlineLevel="0" collapsed="false">
      <c r="A7" s="67" t="s">
        <v>15</v>
      </c>
      <c r="B7" s="67" t="s">
        <v>16</v>
      </c>
      <c r="C7" s="67" t="s">
        <v>739</v>
      </c>
      <c r="D7" s="68" t="s">
        <v>740</v>
      </c>
      <c r="E7" s="68" t="s">
        <v>740</v>
      </c>
      <c r="F7" s="67"/>
      <c r="G7" s="67"/>
      <c r="H7" s="67"/>
      <c r="I7" s="67"/>
    </row>
    <row r="8" customFormat="false" ht="33.65" hidden="false" customHeight="true" outlineLevel="0" collapsed="false">
      <c r="A8" s="67" t="s">
        <v>17</v>
      </c>
      <c r="B8" s="67" t="s">
        <v>18</v>
      </c>
      <c r="C8" s="67" t="s">
        <v>741</v>
      </c>
      <c r="D8" s="68" t="s">
        <v>742</v>
      </c>
      <c r="E8" s="68" t="s">
        <v>742</v>
      </c>
      <c r="F8" s="68" t="s">
        <v>743</v>
      </c>
      <c r="G8" s="68" t="s">
        <v>744</v>
      </c>
      <c r="H8" s="67"/>
      <c r="I8" s="67"/>
    </row>
    <row r="9" customFormat="false" ht="33.65" hidden="false" customHeight="true" outlineLevel="0" collapsed="false">
      <c r="A9" s="67" t="s">
        <v>19</v>
      </c>
      <c r="B9" s="67" t="s">
        <v>20</v>
      </c>
      <c r="C9" s="67" t="s">
        <v>745</v>
      </c>
      <c r="D9" s="67"/>
      <c r="E9" s="68" t="s">
        <v>746</v>
      </c>
      <c r="F9" s="68" t="s">
        <v>746</v>
      </c>
      <c r="G9" s="68" t="s">
        <v>746</v>
      </c>
      <c r="H9" s="68" t="s">
        <v>746</v>
      </c>
      <c r="I9" s="67"/>
    </row>
    <row r="10" customFormat="false" ht="33.65" hidden="false" customHeight="true" outlineLevel="0" collapsed="false">
      <c r="A10" s="67" t="s">
        <v>21</v>
      </c>
      <c r="B10" s="67" t="s">
        <v>22</v>
      </c>
      <c r="C10" s="67" t="s">
        <v>747</v>
      </c>
      <c r="D10" s="68" t="s">
        <v>748</v>
      </c>
      <c r="E10" s="68" t="s">
        <v>748</v>
      </c>
      <c r="F10" s="68" t="s">
        <v>748</v>
      </c>
      <c r="G10" s="68" t="s">
        <v>748</v>
      </c>
      <c r="H10" s="68" t="s">
        <v>749</v>
      </c>
      <c r="I10" s="68" t="s">
        <v>750</v>
      </c>
    </row>
    <row r="11" customFormat="false" ht="33.65" hidden="false" customHeight="true" outlineLevel="0" collapsed="false">
      <c r="A11" s="67" t="s">
        <v>23</v>
      </c>
      <c r="B11" s="67" t="s">
        <v>24</v>
      </c>
      <c r="C11" s="67" t="s">
        <v>751</v>
      </c>
      <c r="D11" s="68" t="s">
        <v>752</v>
      </c>
      <c r="E11" s="68" t="s">
        <v>752</v>
      </c>
      <c r="F11" s="68" t="s">
        <v>752</v>
      </c>
      <c r="G11" s="68" t="s">
        <v>752</v>
      </c>
      <c r="H11" s="68" t="s">
        <v>752</v>
      </c>
      <c r="I11" s="68" t="s">
        <v>753</v>
      </c>
    </row>
    <row r="12" customFormat="false" ht="33.65" hidden="false" customHeight="true" outlineLevel="0" collapsed="false">
      <c r="A12" s="9" t="s">
        <v>754</v>
      </c>
      <c r="B12" s="9"/>
      <c r="C12" s="10"/>
      <c r="D12" s="10" t="s">
        <v>755</v>
      </c>
      <c r="E12" s="10" t="s">
        <v>756</v>
      </c>
      <c r="F12" s="10" t="s">
        <v>757</v>
      </c>
      <c r="G12" s="10" t="s">
        <v>758</v>
      </c>
      <c r="H12" s="10" t="s">
        <v>759</v>
      </c>
      <c r="I12" s="10" t="s">
        <v>760</v>
      </c>
    </row>
    <row r="13" customFormat="false" ht="33.65" hidden="false" customHeight="true" outlineLevel="0" collapsed="false">
      <c r="A13" s="9" t="s">
        <v>761</v>
      </c>
      <c r="B13" s="9"/>
      <c r="C13" s="10"/>
      <c r="D13" s="10" t="s">
        <v>762</v>
      </c>
      <c r="E13" s="10" t="s">
        <v>763</v>
      </c>
      <c r="F13" s="10" t="s">
        <v>764</v>
      </c>
      <c r="G13" s="10" t="s">
        <v>765</v>
      </c>
      <c r="H13" s="10" t="s">
        <v>766</v>
      </c>
      <c r="I13" s="10" t="s">
        <v>767</v>
      </c>
    </row>
    <row r="14" customFormat="false" ht="33.65" hidden="false" customHeight="true" outlineLevel="0" collapsed="false">
      <c r="A14" s="9" t="s">
        <v>768</v>
      </c>
      <c r="B14" s="9"/>
      <c r="C14" s="10"/>
      <c r="D14" s="10" t="s">
        <v>755</v>
      </c>
      <c r="E14" s="10" t="s">
        <v>769</v>
      </c>
      <c r="F14" s="10" t="s">
        <v>770</v>
      </c>
      <c r="G14" s="10" t="s">
        <v>771</v>
      </c>
      <c r="H14" s="10" t="s">
        <v>772</v>
      </c>
      <c r="I14" s="10" t="s">
        <v>773</v>
      </c>
    </row>
    <row r="15" customFormat="false" ht="33.65" hidden="false" customHeight="true" outlineLevel="0" collapsed="false">
      <c r="A15" s="9" t="s">
        <v>774</v>
      </c>
      <c r="B15" s="9"/>
      <c r="C15" s="10"/>
      <c r="D15" s="10" t="s">
        <v>762</v>
      </c>
      <c r="E15" s="10" t="s">
        <v>775</v>
      </c>
      <c r="F15" s="10" t="s">
        <v>776</v>
      </c>
      <c r="G15" s="10" t="s">
        <v>777</v>
      </c>
      <c r="H15" s="10" t="s">
        <v>778</v>
      </c>
      <c r="I15" s="10" t="s">
        <v>779</v>
      </c>
    </row>
  </sheetData>
  <mergeCells count="15">
    <mergeCell ref="A1:A2"/>
    <mergeCell ref="B1:C1"/>
    <mergeCell ref="D1:E1"/>
    <mergeCell ref="F1:G1"/>
    <mergeCell ref="H1:I1"/>
    <mergeCell ref="B2:C2"/>
    <mergeCell ref="D2:E2"/>
    <mergeCell ref="F2:G2"/>
    <mergeCell ref="H2:I2"/>
    <mergeCell ref="A3:I3"/>
    <mergeCell ref="A4:I4"/>
    <mergeCell ref="A12:B12"/>
    <mergeCell ref="A13:B13"/>
    <mergeCell ref="A14:B14"/>
    <mergeCell ref="A15:B15"/>
  </mergeCells>
  <printOptions headings="false" gridLines="false" gridLinesSet="true" horizontalCentered="false" verticalCentered="false"/>
  <pageMargins left="0.7875" right="0.733333333333333" top="0.7875" bottom="0.7875" header="0.511811023622047" footer="0.511811023622047"/>
  <pageSetup paperSize="9" scale="6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615"/>
  <sheetViews>
    <sheetView showFormulas="false" showGridLines="true" showRowColHeaders="true" showZeros="true" rightToLeft="false" tabSelected="true" showOutlineSymbols="false" defaultGridColor="true" view="pageBreakPreview" topLeftCell="A1" colorId="64" zoomScale="75" zoomScaleNormal="52" zoomScalePageLayoutView="75" workbookViewId="0">
      <selection pane="topLeft" activeCell="AD304" activeCellId="0" sqref="AD304"/>
    </sheetView>
  </sheetViews>
  <sheetFormatPr defaultColWidth="9.625" defaultRowHeight="15" zeroHeight="false" outlineLevelRow="0" outlineLevelCol="0"/>
  <cols>
    <col collapsed="false" customWidth="false" hidden="false" outlineLevel="0" max="1" min="1" style="1" width="9.62"/>
    <col collapsed="false" customWidth="true" hidden="false" outlineLevel="0" max="2" min="2" style="1" width="25.17"/>
    <col collapsed="false" customWidth="false" hidden="false" outlineLevel="0" max="8" min="3" style="1" width="9.62"/>
    <col collapsed="false" customWidth="true" hidden="false" outlineLevel="0" max="9" min="9" style="1" width="11.68"/>
    <col collapsed="false" customWidth="true" hidden="false" outlineLevel="0" max="10" min="10" style="1" width="20.06"/>
    <col collapsed="false" customWidth="true" hidden="false" outlineLevel="0" max="11" min="11" style="1" width="52.07"/>
    <col collapsed="false" customWidth="true" hidden="false" outlineLevel="0" max="12" min="12" style="69" width="15.8"/>
    <col collapsed="false" customWidth="true" hidden="false" outlineLevel="0" max="13" min="13" style="70" width="17.3"/>
    <col collapsed="false" customWidth="true" hidden="false" outlineLevel="0" max="14" min="14" style="1" width="12.92"/>
    <col collapsed="false" customWidth="false" hidden="false" outlineLevel="0" max="16382" min="15" style="1" width="9.62"/>
    <col collapsed="false" customWidth="true" hidden="false" outlineLevel="0" max="16384" min="16383" style="1" width="11.53"/>
  </cols>
  <sheetData>
    <row r="1" customFormat="false" ht="15" hidden="false" customHeight="true" outlineLevel="0" collapsed="false">
      <c r="A1" s="71"/>
      <c r="B1" s="71"/>
      <c r="C1" s="72" t="s">
        <v>0</v>
      </c>
      <c r="D1" s="72"/>
      <c r="E1" s="72"/>
      <c r="F1" s="72"/>
      <c r="G1" s="72"/>
      <c r="H1" s="72"/>
      <c r="I1" s="72"/>
      <c r="J1" s="72" t="s">
        <v>2</v>
      </c>
      <c r="K1" s="72"/>
      <c r="L1" s="72" t="s">
        <v>3</v>
      </c>
      <c r="M1" s="72"/>
    </row>
    <row r="2" customFormat="false" ht="73.5" hidden="false" customHeight="true" outlineLevel="0" collapsed="false">
      <c r="A2" s="71"/>
      <c r="B2" s="71"/>
      <c r="C2" s="72" t="s">
        <v>4</v>
      </c>
      <c r="D2" s="72"/>
      <c r="E2" s="72"/>
      <c r="F2" s="72"/>
      <c r="G2" s="72"/>
      <c r="H2" s="72"/>
      <c r="I2" s="72"/>
      <c r="J2" s="73" t="n">
        <v>0.2614</v>
      </c>
      <c r="K2" s="72" t="s">
        <v>28</v>
      </c>
      <c r="L2" s="72" t="s">
        <v>780</v>
      </c>
      <c r="M2" s="72"/>
    </row>
    <row r="3" customFormat="false" ht="15" hidden="false" customHeight="false" outlineLevel="0" collapsed="false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customFormat="false" ht="17.25" hidden="false" customHeight="true" outlineLevel="0" collapsed="false">
      <c r="A4" s="74" t="s">
        <v>781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75"/>
    </row>
    <row r="5" customFormat="false" ht="15" hidden="false" customHeight="false" outlineLevel="0" collapsed="false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M5" s="78"/>
    </row>
    <row r="6" customFormat="false" ht="15" hidden="false" customHeight="true" outlineLevel="0" collapsed="false">
      <c r="A6" s="79" t="s">
        <v>782</v>
      </c>
      <c r="B6" s="80" t="s">
        <v>14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customFormat="false" ht="15" hidden="false" customHeight="false" outlineLevel="0" collapsed="false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M7" s="78"/>
    </row>
    <row r="8" customFormat="false" ht="30" hidden="false" customHeight="true" outlineLevel="0" collapsed="false">
      <c r="A8" s="81" t="s">
        <v>783</v>
      </c>
      <c r="B8" s="82" t="s">
        <v>39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</row>
    <row r="9" customFormat="false" ht="15" hidden="false" customHeight="false" outlineLevel="0" collapsed="false">
      <c r="A9" s="76"/>
      <c r="B9" s="77"/>
      <c r="C9" s="77"/>
      <c r="D9" s="77"/>
      <c r="E9" s="77"/>
      <c r="F9" s="77"/>
      <c r="G9" s="77"/>
      <c r="H9" s="77"/>
      <c r="I9" s="77"/>
      <c r="J9" s="77"/>
      <c r="K9" s="77" t="s">
        <v>784</v>
      </c>
      <c r="L9" s="69" t="n">
        <v>1100</v>
      </c>
      <c r="M9" s="78"/>
    </row>
    <row r="10" customFormat="false" ht="15" hidden="false" customHeight="false" outlineLevel="0" collapsed="false">
      <c r="A10" s="76"/>
      <c r="B10" s="77"/>
      <c r="C10" s="77"/>
      <c r="D10" s="77"/>
      <c r="E10" s="77"/>
      <c r="F10" s="77"/>
      <c r="G10" s="77"/>
      <c r="H10" s="77"/>
      <c r="I10" s="77"/>
      <c r="J10" s="77"/>
      <c r="K10" s="77" t="s">
        <v>785</v>
      </c>
      <c r="L10" s="69" t="n">
        <v>477.68</v>
      </c>
      <c r="M10" s="78"/>
    </row>
    <row r="11" customFormat="false" ht="15" hidden="false" customHeight="false" outlineLevel="0" collapsed="false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83" t="s">
        <v>786</v>
      </c>
      <c r="L11" s="84" t="n">
        <f aca="false">L9-L10</f>
        <v>622.32</v>
      </c>
      <c r="M11" s="85" t="s">
        <v>40</v>
      </c>
    </row>
    <row r="12" customFormat="false" ht="15" hidden="false" customHeight="false" outlineLevel="0" collapsed="false">
      <c r="A12" s="76"/>
      <c r="B12" s="77"/>
      <c r="C12" s="77"/>
      <c r="D12" s="77"/>
      <c r="E12" s="77"/>
      <c r="F12" s="77"/>
      <c r="G12" s="77"/>
      <c r="H12" s="77"/>
      <c r="I12" s="77"/>
      <c r="J12" s="77"/>
      <c r="K12" s="77"/>
      <c r="M12" s="78"/>
    </row>
    <row r="13" customFormat="false" ht="30" hidden="false" customHeight="true" outlineLevel="0" collapsed="false">
      <c r="A13" s="81" t="s">
        <v>787</v>
      </c>
      <c r="B13" s="86" t="s">
        <v>43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customFormat="false" ht="15" hidden="false" customHeight="false" outlineLevel="0" collapsed="false">
      <c r="A14" s="76"/>
      <c r="B14" s="77"/>
      <c r="C14" s="77"/>
      <c r="D14" s="77"/>
      <c r="E14" s="77"/>
      <c r="F14" s="77"/>
      <c r="G14" s="77"/>
      <c r="H14" s="77"/>
      <c r="I14" s="77"/>
      <c r="J14" s="77"/>
      <c r="K14" s="77" t="s">
        <v>784</v>
      </c>
      <c r="L14" s="69" t="n">
        <v>1320</v>
      </c>
      <c r="M14" s="78"/>
    </row>
    <row r="15" customFormat="false" ht="15" hidden="false" customHeight="false" outlineLevel="0" collapsed="false">
      <c r="A15" s="76"/>
      <c r="B15" s="77"/>
      <c r="C15" s="77"/>
      <c r="D15" s="77"/>
      <c r="E15" s="77"/>
      <c r="F15" s="77"/>
      <c r="G15" s="77"/>
      <c r="H15" s="77"/>
      <c r="I15" s="77"/>
      <c r="J15" s="77"/>
      <c r="K15" s="77" t="s">
        <v>785</v>
      </c>
      <c r="L15" s="69" t="n">
        <v>557.56</v>
      </c>
      <c r="M15" s="78"/>
    </row>
    <row r="16" customFormat="false" ht="15" hidden="false" customHeight="false" outlineLevel="0" collapsed="false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83" t="s">
        <v>786</v>
      </c>
      <c r="L16" s="84" t="n">
        <f aca="false">L14-L15</f>
        <v>762.44</v>
      </c>
      <c r="M16" s="85" t="s">
        <v>40</v>
      </c>
    </row>
    <row r="17" customFormat="false" ht="15" hidden="false" customHeight="false" outlineLevel="0" collapsed="false">
      <c r="A17" s="76"/>
      <c r="B17" s="77"/>
      <c r="C17" s="77"/>
      <c r="D17" s="77"/>
      <c r="E17" s="77"/>
      <c r="F17" s="77"/>
      <c r="G17" s="77"/>
      <c r="H17" s="77"/>
      <c r="I17" s="77"/>
      <c r="J17" s="77"/>
      <c r="K17" s="77"/>
      <c r="M17" s="78"/>
    </row>
    <row r="18" customFormat="false" ht="30" hidden="false" customHeight="true" outlineLevel="0" collapsed="false">
      <c r="A18" s="81" t="s">
        <v>788</v>
      </c>
      <c r="B18" s="86" t="s">
        <v>46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customFormat="false" ht="15" hidden="false" customHeight="false" outlineLevel="0" collapsed="false">
      <c r="A19" s="76"/>
      <c r="B19" s="77"/>
      <c r="C19" s="77"/>
      <c r="D19" s="77"/>
      <c r="E19" s="77"/>
      <c r="F19" s="77"/>
      <c r="G19" s="77"/>
      <c r="H19" s="77"/>
      <c r="I19" s="77"/>
      <c r="J19" s="77"/>
      <c r="K19" s="77" t="s">
        <v>784</v>
      </c>
      <c r="L19" s="69" t="n">
        <v>2640</v>
      </c>
      <c r="M19" s="78"/>
    </row>
    <row r="20" customFormat="false" ht="15" hidden="false" customHeight="false" outlineLevel="0" collapsed="false">
      <c r="A20" s="76"/>
      <c r="B20" s="77"/>
      <c r="C20" s="77"/>
      <c r="D20" s="77"/>
      <c r="E20" s="77"/>
      <c r="F20" s="77"/>
      <c r="G20" s="77"/>
      <c r="H20" s="77"/>
      <c r="I20" s="77"/>
      <c r="J20" s="77"/>
      <c r="K20" s="77" t="s">
        <v>785</v>
      </c>
      <c r="L20" s="69" t="n">
        <v>1115.16</v>
      </c>
      <c r="M20" s="78"/>
    </row>
    <row r="21" customFormat="false" ht="15" hidden="false" customHeight="false" outlineLevel="0" collapsed="false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83" t="s">
        <v>789</v>
      </c>
      <c r="L21" s="84" t="n">
        <f aca="false">L19-L20</f>
        <v>1524.84</v>
      </c>
      <c r="M21" s="85" t="s">
        <v>40</v>
      </c>
    </row>
    <row r="22" customFormat="false" ht="15" hidden="false" customHeight="false" outlineLevel="0" collapsed="false">
      <c r="A22" s="76"/>
      <c r="B22" s="77"/>
      <c r="C22" s="77"/>
      <c r="D22" s="77"/>
      <c r="E22" s="77"/>
      <c r="F22" s="77"/>
      <c r="G22" s="77"/>
      <c r="H22" s="77"/>
      <c r="I22" s="77"/>
      <c r="J22" s="77"/>
      <c r="K22" s="77"/>
      <c r="M22" s="78"/>
    </row>
    <row r="23" customFormat="false" ht="30" hidden="false" customHeight="true" outlineLevel="0" collapsed="false">
      <c r="A23" s="81" t="s">
        <v>790</v>
      </c>
      <c r="B23" s="86" t="s">
        <v>791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</row>
    <row r="24" customFormat="false" ht="15" hidden="false" customHeight="false" outlineLevel="0" collapsed="false">
      <c r="A24" s="76"/>
      <c r="B24" s="77"/>
      <c r="C24" s="77"/>
      <c r="D24" s="77"/>
      <c r="E24" s="77"/>
      <c r="F24" s="77"/>
      <c r="G24" s="77"/>
      <c r="H24" s="77"/>
      <c r="I24" s="77"/>
      <c r="J24" s="77"/>
      <c r="K24" s="77" t="s">
        <v>784</v>
      </c>
      <c r="L24" s="69" t="n">
        <v>1320</v>
      </c>
      <c r="M24" s="78"/>
    </row>
    <row r="25" customFormat="false" ht="15" hidden="false" customHeight="false" outlineLevel="0" collapsed="false">
      <c r="A25" s="76"/>
      <c r="B25" s="77"/>
      <c r="C25" s="77"/>
      <c r="D25" s="77"/>
      <c r="E25" s="77"/>
      <c r="F25" s="77"/>
      <c r="G25" s="77"/>
      <c r="H25" s="77"/>
      <c r="I25" s="77"/>
      <c r="J25" s="77"/>
      <c r="K25" s="77" t="s">
        <v>785</v>
      </c>
      <c r="L25" s="69" t="n">
        <v>557.56</v>
      </c>
      <c r="M25" s="78"/>
    </row>
    <row r="26" customFormat="false" ht="15" hidden="false" customHeight="false" outlineLevel="0" collapsed="false">
      <c r="A26" s="76"/>
      <c r="B26" s="77"/>
      <c r="C26" s="77"/>
      <c r="D26" s="77"/>
      <c r="E26" s="77"/>
      <c r="F26" s="77"/>
      <c r="G26" s="77"/>
      <c r="H26" s="77"/>
      <c r="I26" s="77"/>
      <c r="J26" s="77"/>
      <c r="K26" s="83" t="s">
        <v>789</v>
      </c>
      <c r="L26" s="84" t="n">
        <f aca="false">L24-L25</f>
        <v>762.44</v>
      </c>
      <c r="M26" s="85" t="s">
        <v>40</v>
      </c>
    </row>
    <row r="27" customFormat="false" ht="15" hidden="false" customHeight="false" outlineLevel="0" collapsed="false">
      <c r="A27" s="76"/>
      <c r="B27" s="77"/>
      <c r="C27" s="77"/>
      <c r="D27" s="77"/>
      <c r="E27" s="77"/>
      <c r="F27" s="77"/>
      <c r="G27" s="77"/>
      <c r="H27" s="77"/>
      <c r="I27" s="77"/>
      <c r="J27" s="77"/>
      <c r="K27" s="77"/>
      <c r="M27" s="78"/>
    </row>
    <row r="28" customFormat="false" ht="15" hidden="false" customHeight="true" outlineLevel="0" collapsed="false">
      <c r="A28" s="79" t="n">
        <v>2</v>
      </c>
      <c r="B28" s="80" t="s">
        <v>16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customFormat="false" ht="15" hidden="false" customHeight="true" outlineLevel="0" collapsed="false">
      <c r="A29" s="87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9"/>
    </row>
    <row r="30" customFormat="false" ht="30" hidden="false" customHeight="true" outlineLevel="0" collapsed="false">
      <c r="A30" s="81" t="s">
        <v>792</v>
      </c>
      <c r="B30" s="86" t="s">
        <v>52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  <row r="31" customFormat="false" ht="15" hidden="false" customHeight="false" outlineLevel="0" collapsed="false">
      <c r="A31" s="76"/>
      <c r="B31" s="77"/>
      <c r="C31" s="77"/>
      <c r="D31" s="77"/>
      <c r="E31" s="77"/>
      <c r="F31" s="77"/>
      <c r="G31" s="77"/>
      <c r="H31" s="77"/>
      <c r="I31" s="77"/>
      <c r="J31" s="77"/>
      <c r="K31" s="77" t="s">
        <v>784</v>
      </c>
      <c r="L31" s="69" t="n">
        <v>9</v>
      </c>
      <c r="M31" s="90"/>
    </row>
    <row r="32" customFormat="false" ht="15" hidden="false" customHeight="false" outlineLevel="0" collapsed="false">
      <c r="A32" s="76"/>
      <c r="B32" s="77"/>
      <c r="C32" s="77"/>
      <c r="D32" s="77"/>
      <c r="E32" s="77"/>
      <c r="F32" s="77"/>
      <c r="G32" s="77"/>
      <c r="H32" s="77"/>
      <c r="I32" s="77"/>
      <c r="J32" s="77"/>
      <c r="K32" s="77" t="s">
        <v>785</v>
      </c>
      <c r="L32" s="69" t="n">
        <v>3.8</v>
      </c>
      <c r="M32" s="90"/>
    </row>
    <row r="33" customFormat="false" ht="15" hidden="false" customHeight="false" outlineLevel="0" collapsed="false">
      <c r="A33" s="76"/>
      <c r="B33" s="77"/>
      <c r="C33" s="77"/>
      <c r="D33" s="77"/>
      <c r="E33" s="77"/>
      <c r="F33" s="77"/>
      <c r="G33" s="77"/>
      <c r="H33" s="77"/>
      <c r="I33" s="77"/>
      <c r="J33" s="77"/>
      <c r="K33" s="83" t="s">
        <v>789</v>
      </c>
      <c r="L33" s="84" t="n">
        <f aca="false">L31-L32</f>
        <v>5.2</v>
      </c>
      <c r="M33" s="85" t="s">
        <v>793</v>
      </c>
    </row>
    <row r="34" customFormat="false" ht="15" hidden="false" customHeight="false" outlineLevel="0" collapsed="false">
      <c r="A34" s="91"/>
      <c r="B34" s="83"/>
      <c r="C34" s="83"/>
      <c r="D34" s="77"/>
      <c r="E34" s="77"/>
      <c r="F34" s="77"/>
      <c r="G34" s="77"/>
      <c r="H34" s="77"/>
      <c r="I34" s="77"/>
      <c r="J34" s="77"/>
      <c r="K34" s="77"/>
      <c r="M34" s="78"/>
    </row>
    <row r="35" customFormat="false" ht="30" hidden="false" customHeight="true" outlineLevel="0" collapsed="false">
      <c r="A35" s="81" t="s">
        <v>794</v>
      </c>
      <c r="B35" s="86" t="s">
        <v>56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customFormat="false" ht="15" hidden="false" customHeight="false" outlineLevel="0" collapsed="false">
      <c r="A36" s="76"/>
      <c r="B36" s="77"/>
      <c r="C36" s="77"/>
      <c r="D36" s="77"/>
      <c r="E36" s="77"/>
      <c r="F36" s="77"/>
      <c r="G36" s="77"/>
      <c r="H36" s="77"/>
      <c r="I36" s="77"/>
      <c r="J36" s="77"/>
      <c r="K36" s="77" t="s">
        <v>784</v>
      </c>
      <c r="L36" s="69" t="n">
        <v>9</v>
      </c>
      <c r="M36" s="90"/>
    </row>
    <row r="37" customFormat="false" ht="15" hidden="false" customHeight="false" outlineLevel="0" collapsed="false">
      <c r="A37" s="76"/>
      <c r="B37" s="77"/>
      <c r="C37" s="77"/>
      <c r="D37" s="77"/>
      <c r="E37" s="77"/>
      <c r="F37" s="77"/>
      <c r="G37" s="77"/>
      <c r="H37" s="77"/>
      <c r="I37" s="77"/>
      <c r="J37" s="77"/>
      <c r="K37" s="77" t="s">
        <v>785</v>
      </c>
      <c r="L37" s="69" t="n">
        <v>3.4</v>
      </c>
      <c r="M37" s="90"/>
    </row>
    <row r="38" customFormat="false" ht="15" hidden="false" customHeight="false" outlineLevel="0" collapsed="false">
      <c r="A38" s="76"/>
      <c r="B38" s="77"/>
      <c r="C38" s="77"/>
      <c r="D38" s="77"/>
      <c r="E38" s="77"/>
      <c r="F38" s="77"/>
      <c r="G38" s="77"/>
      <c r="H38" s="77"/>
      <c r="I38" s="77"/>
      <c r="J38" s="77"/>
      <c r="K38" s="83" t="s">
        <v>789</v>
      </c>
      <c r="L38" s="84" t="n">
        <f aca="false">L36-L37</f>
        <v>5.6</v>
      </c>
      <c r="M38" s="85" t="s">
        <v>793</v>
      </c>
    </row>
    <row r="39" customFormat="false" ht="15" hidden="false" customHeight="false" outlineLevel="0" collapsed="false">
      <c r="A39" s="76"/>
      <c r="B39" s="77"/>
      <c r="C39" s="77"/>
      <c r="D39" s="77"/>
      <c r="E39" s="77"/>
      <c r="F39" s="77"/>
      <c r="G39" s="77"/>
      <c r="H39" s="77"/>
      <c r="I39" s="77"/>
      <c r="J39" s="77"/>
      <c r="K39" s="77"/>
      <c r="M39" s="78"/>
    </row>
    <row r="40" customFormat="false" ht="15" hidden="false" customHeight="true" outlineLevel="0" collapsed="false">
      <c r="A40" s="79" t="n">
        <v>3</v>
      </c>
      <c r="B40" s="80" t="s">
        <v>18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</row>
    <row r="41" customFormat="false" ht="15" hidden="false" customHeight="true" outlineLevel="0" collapsed="false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</row>
    <row r="42" customFormat="false" ht="30" hidden="false" customHeight="true" outlineLevel="0" collapsed="false">
      <c r="A42" s="81" t="s">
        <v>795</v>
      </c>
      <c r="B42" s="86" t="s">
        <v>60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customFormat="false" ht="15" hidden="false" customHeight="false" outlineLevel="0" collapsed="false">
      <c r="A43" s="76"/>
      <c r="B43" s="95"/>
      <c r="C43" s="96"/>
      <c r="D43" s="96"/>
      <c r="E43" s="96"/>
      <c r="F43" s="96"/>
      <c r="G43" s="96"/>
      <c r="H43" s="96"/>
      <c r="I43" s="96"/>
      <c r="J43" s="95"/>
      <c r="K43" s="83" t="s">
        <v>796</v>
      </c>
      <c r="L43" s="96"/>
      <c r="M43" s="97"/>
    </row>
    <row r="44" customFormat="false" ht="15" hidden="false" customHeight="false" outlineLevel="0" collapsed="false">
      <c r="A44" s="76"/>
      <c r="B44" s="77"/>
      <c r="C44" s="77"/>
      <c r="D44" s="77"/>
      <c r="E44" s="77"/>
      <c r="F44" s="77"/>
      <c r="G44" s="77"/>
      <c r="H44" s="77"/>
      <c r="I44" s="77"/>
      <c r="J44" s="77"/>
      <c r="K44" s="77" t="s">
        <v>797</v>
      </c>
      <c r="L44" s="69" t="n">
        <f aca="false">SUM(K45:K51)</f>
        <v>1081.67</v>
      </c>
      <c r="M44" s="90"/>
    </row>
    <row r="45" customFormat="false" ht="15.9" hidden="false" customHeight="true" outlineLevel="0" collapsed="false">
      <c r="A45" s="76"/>
      <c r="B45" s="98" t="s">
        <v>798</v>
      </c>
      <c r="C45" s="98"/>
      <c r="D45" s="98"/>
      <c r="E45" s="98"/>
      <c r="F45" s="77"/>
      <c r="G45" s="77"/>
      <c r="H45" s="77"/>
      <c r="I45" s="77"/>
      <c r="J45" s="77" t="s">
        <v>799</v>
      </c>
      <c r="K45" s="77" t="n">
        <v>258.82</v>
      </c>
      <c r="M45" s="90"/>
    </row>
    <row r="46" customFormat="false" ht="15" hidden="false" customHeight="false" outlineLevel="0" collapsed="false">
      <c r="A46" s="76"/>
      <c r="B46" s="77"/>
      <c r="C46" s="77"/>
      <c r="D46" s="77"/>
      <c r="E46" s="77"/>
      <c r="F46" s="77"/>
      <c r="G46" s="77"/>
      <c r="H46" s="77"/>
      <c r="I46" s="77"/>
      <c r="J46" s="77" t="s">
        <v>800</v>
      </c>
      <c r="K46" s="77" t="n">
        <v>41.15</v>
      </c>
      <c r="M46" s="90"/>
    </row>
    <row r="47" customFormat="false" ht="15" hidden="false" customHeight="false" outlineLevel="0" collapsed="false">
      <c r="A47" s="76"/>
      <c r="B47" s="77"/>
      <c r="C47" s="77"/>
      <c r="D47" s="77"/>
      <c r="E47" s="77"/>
      <c r="F47" s="77"/>
      <c r="G47" s="77"/>
      <c r="H47" s="77"/>
      <c r="I47" s="77"/>
      <c r="J47" s="77" t="s">
        <v>801</v>
      </c>
      <c r="K47" s="77" t="n">
        <v>335.48</v>
      </c>
      <c r="M47" s="90"/>
    </row>
    <row r="48" customFormat="false" ht="15" hidden="false" customHeight="false" outlineLevel="0" collapsed="false">
      <c r="A48" s="76"/>
      <c r="B48" s="77"/>
      <c r="C48" s="77"/>
      <c r="D48" s="77"/>
      <c r="E48" s="77"/>
      <c r="F48" s="77"/>
      <c r="G48" s="77"/>
      <c r="H48" s="77"/>
      <c r="I48" s="77"/>
      <c r="J48" s="77" t="s">
        <v>802</v>
      </c>
      <c r="K48" s="77" t="n">
        <v>133.65</v>
      </c>
      <c r="M48" s="90"/>
    </row>
    <row r="49" customFormat="false" ht="15" hidden="false" customHeight="false" outlineLevel="0" collapsed="false">
      <c r="A49" s="76"/>
      <c r="B49" s="77"/>
      <c r="C49" s="77"/>
      <c r="D49" s="77"/>
      <c r="E49" s="77"/>
      <c r="F49" s="77"/>
      <c r="G49" s="77"/>
      <c r="H49" s="77"/>
      <c r="I49" s="77"/>
      <c r="J49" s="77" t="s">
        <v>803</v>
      </c>
      <c r="K49" s="77" t="n">
        <v>34.85</v>
      </c>
      <c r="M49" s="90"/>
    </row>
    <row r="50" customFormat="false" ht="15" hidden="false" customHeight="false" outlineLevel="0" collapsed="false">
      <c r="A50" s="76"/>
      <c r="B50" s="77"/>
      <c r="C50" s="77"/>
      <c r="D50" s="77"/>
      <c r="E50" s="77"/>
      <c r="F50" s="77"/>
      <c r="G50" s="77"/>
      <c r="H50" s="77"/>
      <c r="I50" s="77"/>
      <c r="J50" s="77" t="s">
        <v>804</v>
      </c>
      <c r="K50" s="77" t="n">
        <v>130.32</v>
      </c>
      <c r="M50" s="90"/>
    </row>
    <row r="51" customFormat="false" ht="15" hidden="false" customHeight="false" outlineLevel="0" collapsed="false">
      <c r="A51" s="76"/>
      <c r="B51" s="77"/>
      <c r="C51" s="77"/>
      <c r="D51" s="77"/>
      <c r="E51" s="77"/>
      <c r="F51" s="77"/>
      <c r="G51" s="77"/>
      <c r="H51" s="77"/>
      <c r="I51" s="77"/>
      <c r="J51" s="77" t="s">
        <v>805</v>
      </c>
      <c r="K51" s="77" t="n">
        <v>147.4</v>
      </c>
      <c r="M51" s="90"/>
    </row>
    <row r="52" customFormat="false" ht="15" hidden="false" customHeight="false" outlineLevel="0" collapsed="false">
      <c r="A52" s="76"/>
      <c r="B52" s="77"/>
      <c r="C52" s="77"/>
      <c r="D52" s="77"/>
      <c r="E52" s="77"/>
      <c r="F52" s="77"/>
      <c r="G52" s="77"/>
      <c r="H52" s="77"/>
      <c r="I52" s="77"/>
      <c r="J52" s="77"/>
      <c r="K52" s="77"/>
      <c r="M52" s="90"/>
    </row>
    <row r="53" customFormat="false" ht="15" hidden="false" customHeight="false" outlineLevel="0" collapsed="false">
      <c r="A53" s="76"/>
      <c r="B53" s="77"/>
      <c r="C53" s="77"/>
      <c r="D53" s="77"/>
      <c r="E53" s="77"/>
      <c r="F53" s="77"/>
      <c r="G53" s="77"/>
      <c r="H53" s="77"/>
      <c r="I53" s="77"/>
      <c r="J53" s="77"/>
      <c r="K53" s="77" t="s">
        <v>806</v>
      </c>
      <c r="L53" s="69" t="n">
        <f aca="false">SUM(K54:K56)</f>
        <v>334.97</v>
      </c>
      <c r="M53" s="90"/>
    </row>
    <row r="54" customFormat="false" ht="15" hidden="false" customHeight="false" outlineLevel="0" collapsed="false">
      <c r="A54" s="76"/>
      <c r="B54" s="77"/>
      <c r="C54" s="77"/>
      <c r="D54" s="77"/>
      <c r="E54" s="77"/>
      <c r="F54" s="77"/>
      <c r="G54" s="77"/>
      <c r="H54" s="77"/>
      <c r="I54" s="77"/>
      <c r="J54" s="77" t="s">
        <v>807</v>
      </c>
      <c r="K54" s="99" t="n">
        <v>142.09</v>
      </c>
      <c r="M54" s="90"/>
    </row>
    <row r="55" customFormat="false" ht="15" hidden="false" customHeight="false" outlineLevel="0" collapsed="false">
      <c r="A55" s="76"/>
      <c r="B55" s="77"/>
      <c r="C55" s="77"/>
      <c r="D55" s="77"/>
      <c r="E55" s="77"/>
      <c r="F55" s="77"/>
      <c r="G55" s="77"/>
      <c r="H55" s="77"/>
      <c r="I55" s="77"/>
      <c r="J55" s="77" t="s">
        <v>808</v>
      </c>
      <c r="K55" s="99" t="n">
        <v>98.88</v>
      </c>
      <c r="M55" s="90"/>
    </row>
    <row r="56" customFormat="false" ht="15" hidden="false" customHeight="false" outlineLevel="0" collapsed="false">
      <c r="A56" s="76"/>
      <c r="B56" s="77"/>
      <c r="C56" s="77"/>
      <c r="D56" s="77"/>
      <c r="E56" s="77"/>
      <c r="F56" s="77"/>
      <c r="G56" s="77"/>
      <c r="H56" s="77"/>
      <c r="I56" s="77"/>
      <c r="J56" s="77" t="s">
        <v>809</v>
      </c>
      <c r="K56" s="99" t="n">
        <v>94</v>
      </c>
      <c r="M56" s="90"/>
    </row>
    <row r="57" customFormat="false" ht="15" hidden="false" customHeight="false" outlineLevel="0" collapsed="false">
      <c r="A57" s="76"/>
      <c r="B57" s="77"/>
      <c r="C57" s="77"/>
      <c r="D57" s="77"/>
      <c r="E57" s="77"/>
      <c r="F57" s="77"/>
      <c r="G57" s="77"/>
      <c r="H57" s="77"/>
      <c r="I57" s="77"/>
      <c r="J57" s="77"/>
      <c r="K57" s="99"/>
      <c r="M57" s="90"/>
    </row>
    <row r="58" customFormat="false" ht="15" hidden="false" customHeight="false" outlineLevel="0" collapsed="false">
      <c r="A58" s="76"/>
      <c r="B58" s="77"/>
      <c r="C58" s="77"/>
      <c r="D58" s="77"/>
      <c r="E58" s="77"/>
      <c r="F58" s="77"/>
      <c r="G58" s="77"/>
      <c r="H58" s="77"/>
      <c r="I58" s="77"/>
      <c r="J58" s="77"/>
      <c r="K58" s="77" t="s">
        <v>810</v>
      </c>
      <c r="L58" s="69" t="n">
        <f aca="false">SUM(K59:K65)</f>
        <v>1680.8</v>
      </c>
      <c r="M58" s="90"/>
    </row>
    <row r="59" customFormat="false" ht="15" hidden="false" customHeight="false" outlineLevel="0" collapsed="false">
      <c r="A59" s="76"/>
      <c r="B59" s="77"/>
      <c r="C59" s="77"/>
      <c r="D59" s="77"/>
      <c r="E59" s="77"/>
      <c r="F59" s="77"/>
      <c r="G59" s="77"/>
      <c r="H59" s="77"/>
      <c r="I59" s="77"/>
      <c r="J59" s="77" t="s">
        <v>808</v>
      </c>
      <c r="K59" s="99" t="n">
        <v>169.56</v>
      </c>
      <c r="M59" s="90"/>
    </row>
    <row r="60" customFormat="false" ht="15" hidden="false" customHeight="false" outlineLevel="0" collapsed="false">
      <c r="A60" s="76"/>
      <c r="B60" s="77"/>
      <c r="C60" s="77"/>
      <c r="D60" s="77"/>
      <c r="E60" s="77"/>
      <c r="F60" s="77"/>
      <c r="G60" s="77"/>
      <c r="H60" s="77"/>
      <c r="I60" s="77"/>
      <c r="J60" s="77" t="s">
        <v>811</v>
      </c>
      <c r="K60" s="99" t="n">
        <v>145.5</v>
      </c>
      <c r="M60" s="90"/>
    </row>
    <row r="61" customFormat="false" ht="15" hidden="false" customHeight="false" outlineLevel="0" collapsed="false">
      <c r="A61" s="76"/>
      <c r="B61" s="77"/>
      <c r="C61" s="77"/>
      <c r="D61" s="77"/>
      <c r="E61" s="77"/>
      <c r="F61" s="77"/>
      <c r="G61" s="77"/>
      <c r="H61" s="77"/>
      <c r="I61" s="77"/>
      <c r="J61" s="77" t="s">
        <v>812</v>
      </c>
      <c r="K61" s="99" t="n">
        <v>122.16</v>
      </c>
      <c r="M61" s="90"/>
    </row>
    <row r="62" customFormat="false" ht="15" hidden="false" customHeight="false" outlineLevel="0" collapsed="false">
      <c r="A62" s="76"/>
      <c r="B62" s="77"/>
      <c r="C62" s="77"/>
      <c r="D62" s="77"/>
      <c r="E62" s="77"/>
      <c r="F62" s="77"/>
      <c r="G62" s="77"/>
      <c r="H62" s="77"/>
      <c r="I62" s="77"/>
      <c r="J62" s="77" t="s">
        <v>813</v>
      </c>
      <c r="K62" s="99" t="n">
        <v>121</v>
      </c>
      <c r="M62" s="90"/>
    </row>
    <row r="63" customFormat="false" ht="15" hidden="false" customHeight="false" outlineLevel="0" collapsed="false">
      <c r="A63" s="76"/>
      <c r="B63" s="77"/>
      <c r="C63" s="77"/>
      <c r="D63" s="77"/>
      <c r="E63" s="77"/>
      <c r="F63" s="77"/>
      <c r="G63" s="77"/>
      <c r="H63" s="77"/>
      <c r="I63" s="77"/>
      <c r="J63" s="77" t="s">
        <v>814</v>
      </c>
      <c r="K63" s="99" t="n">
        <v>335.1</v>
      </c>
      <c r="M63" s="90"/>
    </row>
    <row r="64" customFormat="false" ht="15" hidden="false" customHeight="false" outlineLevel="0" collapsed="false">
      <c r="A64" s="76"/>
      <c r="B64" s="77"/>
      <c r="C64" s="77"/>
      <c r="D64" s="77"/>
      <c r="E64" s="77"/>
      <c r="F64" s="77"/>
      <c r="G64" s="77"/>
      <c r="H64" s="77"/>
      <c r="I64" s="77"/>
      <c r="J64" s="77" t="s">
        <v>815</v>
      </c>
      <c r="K64" s="99" t="n">
        <v>340.58</v>
      </c>
      <c r="M64" s="90"/>
    </row>
    <row r="65" customFormat="false" ht="15" hidden="false" customHeight="false" outlineLevel="0" collapsed="false">
      <c r="A65" s="76"/>
      <c r="B65" s="77"/>
      <c r="C65" s="77"/>
      <c r="D65" s="77"/>
      <c r="E65" s="77"/>
      <c r="F65" s="77"/>
      <c r="G65" s="77"/>
      <c r="H65" s="77"/>
      <c r="I65" s="77"/>
      <c r="J65" s="77" t="s">
        <v>816</v>
      </c>
      <c r="K65" s="99" t="n">
        <v>446.9</v>
      </c>
      <c r="M65" s="90"/>
    </row>
    <row r="66" customFormat="false" ht="15" hidden="false" customHeight="false" outlineLevel="0" collapsed="false">
      <c r="A66" s="76"/>
      <c r="B66" s="77"/>
      <c r="C66" s="77"/>
      <c r="D66" s="77"/>
      <c r="E66" s="77"/>
      <c r="F66" s="77"/>
      <c r="G66" s="77"/>
      <c r="H66" s="77"/>
      <c r="I66" s="77"/>
      <c r="J66" s="77"/>
      <c r="K66" s="99"/>
      <c r="M66" s="90"/>
    </row>
    <row r="67" customFormat="false" ht="15" hidden="false" customHeight="false" outlineLevel="0" collapsed="false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83" t="s">
        <v>817</v>
      </c>
      <c r="L67" s="84" t="n">
        <f aca="false">SUM(L44:L65)</f>
        <v>3097.44</v>
      </c>
      <c r="M67" s="85" t="s">
        <v>61</v>
      </c>
    </row>
    <row r="68" customFormat="false" ht="15" hidden="false" customHeight="false" outlineLevel="0" collapsed="false">
      <c r="A68" s="76"/>
      <c r="B68" s="77"/>
      <c r="C68" s="77"/>
      <c r="D68" s="77"/>
      <c r="E68" s="77"/>
      <c r="F68" s="77"/>
      <c r="G68" s="77"/>
      <c r="H68" s="77"/>
      <c r="I68" s="77"/>
      <c r="J68" s="77"/>
      <c r="K68" s="83" t="s">
        <v>818</v>
      </c>
      <c r="L68" s="84" t="n">
        <v>7231.02</v>
      </c>
      <c r="M68" s="85" t="s">
        <v>61</v>
      </c>
    </row>
    <row r="69" customFormat="false" ht="15" hidden="false" customHeight="false" outlineLevel="0" collapsed="false">
      <c r="A69" s="76"/>
      <c r="B69" s="77"/>
      <c r="C69" s="77"/>
      <c r="D69" s="77"/>
      <c r="E69" s="77"/>
      <c r="F69" s="77"/>
      <c r="G69" s="77"/>
      <c r="H69" s="77"/>
      <c r="I69" s="77"/>
      <c r="J69" s="77"/>
      <c r="K69" s="83" t="s">
        <v>785</v>
      </c>
      <c r="L69" s="84" t="n">
        <f aca="false">L68-L67</f>
        <v>4133.58</v>
      </c>
      <c r="M69" s="85" t="s">
        <v>61</v>
      </c>
    </row>
    <row r="70" customFormat="false" ht="15" hidden="false" customHeight="false" outlineLevel="0" collapsed="false">
      <c r="A70" s="76"/>
      <c r="B70" s="77"/>
      <c r="C70" s="77"/>
      <c r="D70" s="77"/>
      <c r="E70" s="77"/>
      <c r="F70" s="77"/>
      <c r="G70" s="77"/>
      <c r="H70" s="77"/>
      <c r="I70" s="77"/>
      <c r="J70" s="77"/>
      <c r="K70" s="83"/>
      <c r="M70" s="78"/>
    </row>
    <row r="71" customFormat="false" ht="30" hidden="false" customHeight="true" outlineLevel="0" collapsed="false">
      <c r="A71" s="81" t="s">
        <v>819</v>
      </c>
      <c r="B71" s="86" t="s">
        <v>64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</row>
    <row r="72" customFormat="false" ht="15" hidden="false" customHeight="false" outlineLevel="0" collapsed="false">
      <c r="A72" s="76"/>
      <c r="B72" s="83"/>
      <c r="C72" s="77"/>
      <c r="D72" s="77"/>
      <c r="E72" s="77"/>
      <c r="F72" s="77"/>
      <c r="G72" s="77"/>
      <c r="H72" s="77"/>
      <c r="I72" s="77"/>
      <c r="J72" s="77"/>
      <c r="K72" s="77"/>
      <c r="M72" s="78"/>
    </row>
    <row r="73" customFormat="false" ht="15" hidden="false" customHeight="false" outlineLevel="0" collapsed="false">
      <c r="A73" s="76"/>
      <c r="B73" s="77"/>
      <c r="C73" s="77"/>
      <c r="D73" s="77"/>
      <c r="E73" s="77"/>
      <c r="F73" s="77"/>
      <c r="G73" s="77"/>
      <c r="H73" s="77"/>
      <c r="I73" s="77"/>
      <c r="J73" s="77"/>
      <c r="K73" s="77" t="s">
        <v>797</v>
      </c>
      <c r="L73" s="69" t="n">
        <f aca="false">SUM(K74:K80)</f>
        <v>1349.4</v>
      </c>
      <c r="M73" s="78"/>
    </row>
    <row r="74" customFormat="false" ht="15" hidden="false" customHeight="true" outlineLevel="0" collapsed="false">
      <c r="A74" s="76"/>
      <c r="B74" s="98" t="s">
        <v>798</v>
      </c>
      <c r="C74" s="98"/>
      <c r="D74" s="98"/>
      <c r="E74" s="98"/>
      <c r="F74" s="77"/>
      <c r="G74" s="77"/>
      <c r="H74" s="77"/>
      <c r="I74" s="77"/>
      <c r="J74" s="77" t="s">
        <v>799</v>
      </c>
      <c r="K74" s="77" t="n">
        <v>421.41</v>
      </c>
      <c r="M74" s="78"/>
    </row>
    <row r="75" customFormat="false" ht="15" hidden="false" customHeight="false" outlineLevel="0" collapsed="false">
      <c r="A75" s="76"/>
      <c r="B75" s="77"/>
      <c r="C75" s="77"/>
      <c r="D75" s="77"/>
      <c r="E75" s="77"/>
      <c r="F75" s="77"/>
      <c r="G75" s="77"/>
      <c r="H75" s="77"/>
      <c r="I75" s="77"/>
      <c r="J75" s="77" t="s">
        <v>800</v>
      </c>
      <c r="K75" s="100" t="n">
        <v>49.01</v>
      </c>
      <c r="M75" s="78"/>
    </row>
    <row r="76" customFormat="false" ht="15" hidden="false" customHeight="false" outlineLevel="0" collapsed="false">
      <c r="A76" s="76"/>
      <c r="B76" s="77"/>
      <c r="C76" s="77"/>
      <c r="D76" s="77"/>
      <c r="E76" s="77"/>
      <c r="F76" s="77"/>
      <c r="G76" s="77"/>
      <c r="H76" s="77"/>
      <c r="I76" s="77"/>
      <c r="J76" s="77" t="s">
        <v>801</v>
      </c>
      <c r="K76" s="100" t="n">
        <v>460.43</v>
      </c>
      <c r="M76" s="78"/>
    </row>
    <row r="77" customFormat="false" ht="15" hidden="false" customHeight="false" outlineLevel="0" collapsed="false">
      <c r="A77" s="76"/>
      <c r="B77" s="77"/>
      <c r="C77" s="77"/>
      <c r="D77" s="77"/>
      <c r="E77" s="77"/>
      <c r="F77" s="77"/>
      <c r="G77" s="77"/>
      <c r="H77" s="77"/>
      <c r="I77" s="77"/>
      <c r="J77" s="77" t="s">
        <v>802</v>
      </c>
      <c r="K77" s="100" t="n">
        <v>154.61</v>
      </c>
      <c r="M77" s="78"/>
    </row>
    <row r="78" customFormat="false" ht="15" hidden="false" customHeight="false" outlineLevel="0" collapsed="false">
      <c r="A78" s="76"/>
      <c r="B78" s="77"/>
      <c r="C78" s="77"/>
      <c r="D78" s="77"/>
      <c r="E78" s="77"/>
      <c r="F78" s="77"/>
      <c r="G78" s="77"/>
      <c r="H78" s="77"/>
      <c r="I78" s="77"/>
      <c r="J78" s="77" t="s">
        <v>803</v>
      </c>
      <c r="K78" s="100" t="n">
        <v>24.75</v>
      </c>
      <c r="M78" s="78"/>
    </row>
    <row r="79" customFormat="false" ht="15" hidden="false" customHeight="false" outlineLevel="0" collapsed="false">
      <c r="A79" s="76"/>
      <c r="B79" s="77"/>
      <c r="C79" s="77"/>
      <c r="D79" s="77"/>
      <c r="E79" s="77"/>
      <c r="F79" s="77"/>
      <c r="G79" s="77"/>
      <c r="H79" s="77"/>
      <c r="I79" s="77"/>
      <c r="J79" s="77" t="s">
        <v>804</v>
      </c>
      <c r="K79" s="100" t="n">
        <v>96.23</v>
      </c>
      <c r="M79" s="78"/>
    </row>
    <row r="80" customFormat="false" ht="15" hidden="false" customHeight="false" outlineLevel="0" collapsed="false">
      <c r="A80" s="76"/>
      <c r="B80" s="77"/>
      <c r="C80" s="77"/>
      <c r="D80" s="77"/>
      <c r="E80" s="77"/>
      <c r="F80" s="77"/>
      <c r="G80" s="77"/>
      <c r="H80" s="77"/>
      <c r="I80" s="77"/>
      <c r="J80" s="77" t="s">
        <v>805</v>
      </c>
      <c r="K80" s="100" t="n">
        <v>142.96</v>
      </c>
      <c r="M80" s="78"/>
    </row>
    <row r="81" customFormat="false" ht="15" hidden="false" customHeight="false" outlineLevel="0" collapsed="false">
      <c r="A81" s="76"/>
      <c r="B81" s="77"/>
      <c r="C81" s="77"/>
      <c r="D81" s="77"/>
      <c r="E81" s="77"/>
      <c r="F81" s="77"/>
      <c r="G81" s="77"/>
      <c r="H81" s="77"/>
      <c r="I81" s="77"/>
      <c r="J81" s="77"/>
      <c r="K81" s="77"/>
      <c r="M81" s="78"/>
    </row>
    <row r="82" customFormat="false" ht="15" hidden="false" customHeight="false" outlineLevel="0" collapsed="false">
      <c r="A82" s="76"/>
      <c r="B82" s="77"/>
      <c r="C82" s="77"/>
      <c r="D82" s="77"/>
      <c r="E82" s="77"/>
      <c r="F82" s="77"/>
      <c r="G82" s="77"/>
      <c r="H82" s="77"/>
      <c r="I82" s="77"/>
      <c r="J82" s="77"/>
      <c r="K82" s="77" t="s">
        <v>806</v>
      </c>
      <c r="L82" s="69" t="n">
        <f aca="false">SUM(K83:K85)</f>
        <v>558.22</v>
      </c>
      <c r="M82" s="78"/>
    </row>
    <row r="83" customFormat="false" ht="15" hidden="false" customHeight="false" outlineLevel="0" collapsed="false">
      <c r="A83" s="76"/>
      <c r="B83" s="77"/>
      <c r="C83" s="77"/>
      <c r="D83" s="77"/>
      <c r="E83" s="77"/>
      <c r="F83" s="77"/>
      <c r="G83" s="77"/>
      <c r="H83" s="77"/>
      <c r="I83" s="77"/>
      <c r="J83" s="77" t="s">
        <v>807</v>
      </c>
      <c r="K83" s="99" t="n">
        <v>195.9</v>
      </c>
      <c r="M83" s="78"/>
    </row>
    <row r="84" customFormat="false" ht="15" hidden="false" customHeight="false" outlineLevel="0" collapsed="false">
      <c r="A84" s="76"/>
      <c r="B84" s="77"/>
      <c r="C84" s="77"/>
      <c r="D84" s="77"/>
      <c r="E84" s="77"/>
      <c r="F84" s="77"/>
      <c r="G84" s="77"/>
      <c r="H84" s="77"/>
      <c r="I84" s="77"/>
      <c r="J84" s="77" t="s">
        <v>808</v>
      </c>
      <c r="K84" s="99" t="n">
        <v>238.83</v>
      </c>
      <c r="M84" s="78"/>
    </row>
    <row r="85" customFormat="false" ht="15" hidden="false" customHeight="false" outlineLevel="0" collapsed="false">
      <c r="A85" s="76"/>
      <c r="B85" s="77"/>
      <c r="C85" s="77"/>
      <c r="D85" s="77"/>
      <c r="E85" s="77"/>
      <c r="F85" s="77"/>
      <c r="G85" s="77"/>
      <c r="H85" s="77"/>
      <c r="I85" s="77"/>
      <c r="J85" s="77" t="s">
        <v>809</v>
      </c>
      <c r="K85" s="99" t="n">
        <v>123.49</v>
      </c>
      <c r="M85" s="78"/>
    </row>
    <row r="86" customFormat="false" ht="15" hidden="false" customHeight="false" outlineLevel="0" collapsed="false">
      <c r="A86" s="76"/>
      <c r="B86" s="77"/>
      <c r="C86" s="77"/>
      <c r="D86" s="77"/>
      <c r="E86" s="77"/>
      <c r="F86" s="77"/>
      <c r="G86" s="77"/>
      <c r="H86" s="77"/>
      <c r="I86" s="77"/>
      <c r="J86" s="77"/>
      <c r="K86" s="99"/>
      <c r="M86" s="78"/>
    </row>
    <row r="87" customFormat="false" ht="15" hidden="false" customHeight="false" outlineLevel="0" collapsed="false">
      <c r="A87" s="76"/>
      <c r="B87" s="77"/>
      <c r="C87" s="77"/>
      <c r="D87" s="77"/>
      <c r="E87" s="77"/>
      <c r="F87" s="77"/>
      <c r="G87" s="77"/>
      <c r="H87" s="77"/>
      <c r="I87" s="77"/>
      <c r="J87" s="77"/>
      <c r="K87" s="77" t="s">
        <v>810</v>
      </c>
      <c r="L87" s="69" t="n">
        <f aca="false">SUM(K88:K94)</f>
        <v>1399.38</v>
      </c>
      <c r="M87" s="78"/>
    </row>
    <row r="88" customFormat="false" ht="15" hidden="false" customHeight="false" outlineLevel="0" collapsed="false">
      <c r="A88" s="76"/>
      <c r="B88" s="77"/>
      <c r="C88" s="77"/>
      <c r="D88" s="77"/>
      <c r="E88" s="77"/>
      <c r="F88" s="77"/>
      <c r="G88" s="77"/>
      <c r="H88" s="77"/>
      <c r="I88" s="77"/>
      <c r="J88" s="77" t="s">
        <v>808</v>
      </c>
      <c r="K88" s="99" t="n">
        <v>103.62</v>
      </c>
      <c r="M88" s="78"/>
    </row>
    <row r="89" customFormat="false" ht="15" hidden="false" customHeight="false" outlineLevel="0" collapsed="false">
      <c r="A89" s="76"/>
      <c r="B89" s="77"/>
      <c r="C89" s="77"/>
      <c r="D89" s="77"/>
      <c r="E89" s="77"/>
      <c r="F89" s="77"/>
      <c r="G89" s="77"/>
      <c r="H89" s="77"/>
      <c r="I89" s="77"/>
      <c r="J89" s="77" t="s">
        <v>811</v>
      </c>
      <c r="K89" s="99" t="n">
        <v>114.41</v>
      </c>
      <c r="M89" s="78"/>
    </row>
    <row r="90" customFormat="false" ht="15" hidden="false" customHeight="false" outlineLevel="0" collapsed="false">
      <c r="A90" s="76"/>
      <c r="B90" s="77"/>
      <c r="C90" s="77"/>
      <c r="D90" s="77"/>
      <c r="E90" s="77"/>
      <c r="F90" s="77"/>
      <c r="G90" s="77"/>
      <c r="H90" s="77"/>
      <c r="I90" s="77"/>
      <c r="J90" s="77" t="s">
        <v>812</v>
      </c>
      <c r="K90" s="99" t="n">
        <v>67.08</v>
      </c>
      <c r="M90" s="78"/>
    </row>
    <row r="91" customFormat="false" ht="15" hidden="false" customHeight="false" outlineLevel="0" collapsed="false">
      <c r="A91" s="76"/>
      <c r="B91" s="77"/>
      <c r="C91" s="77"/>
      <c r="D91" s="77"/>
      <c r="E91" s="77"/>
      <c r="F91" s="77"/>
      <c r="G91" s="77"/>
      <c r="H91" s="77"/>
      <c r="I91" s="77"/>
      <c r="J91" s="77" t="s">
        <v>813</v>
      </c>
      <c r="K91" s="99" t="n">
        <v>28.72</v>
      </c>
      <c r="M91" s="78"/>
    </row>
    <row r="92" customFormat="false" ht="15" hidden="false" customHeight="false" outlineLevel="0" collapsed="false">
      <c r="A92" s="76"/>
      <c r="B92" s="77"/>
      <c r="C92" s="77"/>
      <c r="D92" s="77"/>
      <c r="E92" s="77"/>
      <c r="F92" s="77"/>
      <c r="G92" s="77"/>
      <c r="H92" s="77"/>
      <c r="I92" s="77"/>
      <c r="J92" s="77" t="s">
        <v>814</v>
      </c>
      <c r="K92" s="99" t="n">
        <v>258.61</v>
      </c>
      <c r="M92" s="78"/>
    </row>
    <row r="93" customFormat="false" ht="15" hidden="false" customHeight="false" outlineLevel="0" collapsed="false">
      <c r="A93" s="76"/>
      <c r="B93" s="77"/>
      <c r="C93" s="77"/>
      <c r="D93" s="77"/>
      <c r="E93" s="77"/>
      <c r="F93" s="77"/>
      <c r="G93" s="77"/>
      <c r="H93" s="77"/>
      <c r="I93" s="77"/>
      <c r="J93" s="77" t="s">
        <v>815</v>
      </c>
      <c r="K93" s="99" t="n">
        <v>233.95</v>
      </c>
      <c r="M93" s="78"/>
    </row>
    <row r="94" customFormat="false" ht="15" hidden="false" customHeight="false" outlineLevel="0" collapsed="false">
      <c r="A94" s="76"/>
      <c r="B94" s="77"/>
      <c r="C94" s="77"/>
      <c r="D94" s="77"/>
      <c r="E94" s="77"/>
      <c r="F94" s="77"/>
      <c r="G94" s="77"/>
      <c r="H94" s="77"/>
      <c r="I94" s="77"/>
      <c r="J94" s="77" t="s">
        <v>816</v>
      </c>
      <c r="K94" s="99" t="n">
        <v>592.99</v>
      </c>
      <c r="M94" s="78"/>
    </row>
    <row r="95" customFormat="false" ht="15" hidden="false" customHeight="false" outlineLevel="0" collapsed="false">
      <c r="A95" s="76"/>
      <c r="B95" s="77"/>
      <c r="C95" s="77"/>
      <c r="D95" s="77"/>
      <c r="E95" s="77"/>
      <c r="F95" s="77"/>
      <c r="G95" s="77"/>
      <c r="H95" s="77"/>
      <c r="I95" s="77"/>
      <c r="J95" s="77"/>
      <c r="K95" s="83" t="s">
        <v>817</v>
      </c>
      <c r="L95" s="84" t="n">
        <f aca="false">SUM(L73:L94)</f>
        <v>3307</v>
      </c>
      <c r="M95" s="85" t="s">
        <v>65</v>
      </c>
    </row>
    <row r="96" customFormat="false" ht="15.75" hidden="false" customHeight="true" outlineLevel="0" collapsed="false">
      <c r="A96" s="76"/>
      <c r="B96" s="77"/>
      <c r="C96" s="77"/>
      <c r="D96" s="77"/>
      <c r="E96" s="77"/>
      <c r="F96" s="77"/>
      <c r="G96" s="77"/>
      <c r="H96" s="77"/>
      <c r="I96" s="77"/>
      <c r="J96" s="77"/>
      <c r="K96" s="83" t="s">
        <v>818</v>
      </c>
      <c r="L96" s="84" t="n">
        <v>8382.9</v>
      </c>
      <c r="M96" s="85" t="s">
        <v>65</v>
      </c>
    </row>
    <row r="97" customFormat="false" ht="15.75" hidden="false" customHeight="true" outlineLevel="0" collapsed="false">
      <c r="A97" s="76"/>
      <c r="B97" s="77"/>
      <c r="C97" s="77"/>
      <c r="D97" s="77"/>
      <c r="E97" s="77"/>
      <c r="F97" s="77"/>
      <c r="G97" s="77"/>
      <c r="H97" s="77"/>
      <c r="I97" s="77"/>
      <c r="J97" s="77"/>
      <c r="K97" s="83" t="s">
        <v>785</v>
      </c>
      <c r="L97" s="84" t="n">
        <f aca="false">L96-L95</f>
        <v>5075.9</v>
      </c>
      <c r="M97" s="85" t="s">
        <v>65</v>
      </c>
    </row>
    <row r="98" customFormat="false" ht="15.75" hidden="false" customHeight="true" outlineLevel="0" collapsed="false">
      <c r="A98" s="76"/>
      <c r="B98" s="77"/>
      <c r="C98" s="77"/>
      <c r="D98" s="77"/>
      <c r="E98" s="77"/>
      <c r="F98" s="77"/>
      <c r="G98" s="77"/>
      <c r="H98" s="77"/>
      <c r="I98" s="77"/>
      <c r="J98" s="77"/>
      <c r="K98" s="77"/>
      <c r="M98" s="78"/>
    </row>
    <row r="99" customFormat="false" ht="30" hidden="false" customHeight="true" outlineLevel="0" collapsed="false">
      <c r="A99" s="81" t="s">
        <v>820</v>
      </c>
      <c r="B99" s="86" t="s">
        <v>68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</row>
    <row r="100" customFormat="false" ht="15" hidden="false" customHeight="false" outlineLevel="0" collapsed="false">
      <c r="A100" s="76"/>
      <c r="B100" s="83"/>
      <c r="C100" s="77"/>
      <c r="D100" s="77"/>
      <c r="E100" s="77"/>
      <c r="F100" s="77"/>
      <c r="G100" s="77"/>
      <c r="H100" s="77"/>
      <c r="I100" s="77"/>
      <c r="J100" s="77"/>
      <c r="K100" s="77"/>
      <c r="M100" s="78"/>
    </row>
    <row r="101" customFormat="false" ht="15" hidden="false" customHeight="false" outlineLevel="0" collapsed="false">
      <c r="A101" s="76"/>
      <c r="B101" s="77"/>
      <c r="C101" s="77"/>
      <c r="D101" s="77"/>
      <c r="E101" s="77"/>
      <c r="F101" s="77"/>
      <c r="G101" s="77"/>
      <c r="H101" s="77"/>
      <c r="I101" s="77"/>
      <c r="J101" s="77"/>
      <c r="K101" s="77" t="s">
        <v>797</v>
      </c>
      <c r="L101" s="69" t="n">
        <f aca="false">SUM(K102:K108)</f>
        <v>663.62</v>
      </c>
      <c r="M101" s="78"/>
    </row>
    <row r="102" customFormat="false" ht="15" hidden="false" customHeight="true" outlineLevel="0" collapsed="false">
      <c r="A102" s="76"/>
      <c r="B102" s="98" t="s">
        <v>798</v>
      </c>
      <c r="C102" s="98"/>
      <c r="D102" s="98"/>
      <c r="E102" s="98"/>
      <c r="F102" s="77"/>
      <c r="G102" s="77"/>
      <c r="H102" s="77"/>
      <c r="I102" s="77"/>
      <c r="J102" s="77" t="s">
        <v>799</v>
      </c>
      <c r="K102" s="77" t="n">
        <v>75.17</v>
      </c>
      <c r="M102" s="78"/>
    </row>
    <row r="103" customFormat="false" ht="15" hidden="false" customHeight="false" outlineLevel="0" collapsed="false">
      <c r="A103" s="76"/>
      <c r="B103" s="77"/>
      <c r="C103" s="77"/>
      <c r="D103" s="77"/>
      <c r="E103" s="77"/>
      <c r="F103" s="77"/>
      <c r="G103" s="77"/>
      <c r="H103" s="77"/>
      <c r="I103" s="77"/>
      <c r="J103" s="77" t="s">
        <v>800</v>
      </c>
      <c r="K103" s="100" t="n">
        <v>55.32</v>
      </c>
      <c r="M103" s="78"/>
    </row>
    <row r="104" customFormat="false" ht="15" hidden="false" customHeight="false" outlineLevel="0" collapsed="false">
      <c r="A104" s="76"/>
      <c r="B104" s="77"/>
      <c r="C104" s="77"/>
      <c r="D104" s="77"/>
      <c r="E104" s="77"/>
      <c r="F104" s="77"/>
      <c r="G104" s="77"/>
      <c r="H104" s="77"/>
      <c r="I104" s="77"/>
      <c r="J104" s="77" t="s">
        <v>801</v>
      </c>
      <c r="K104" s="100" t="n">
        <v>297.31</v>
      </c>
      <c r="M104" s="78"/>
    </row>
    <row r="105" customFormat="false" ht="15" hidden="false" customHeight="false" outlineLevel="0" collapsed="false">
      <c r="A105" s="76"/>
      <c r="B105" s="77"/>
      <c r="C105" s="77"/>
      <c r="D105" s="77"/>
      <c r="E105" s="77"/>
      <c r="F105" s="77"/>
      <c r="G105" s="77"/>
      <c r="H105" s="77"/>
      <c r="I105" s="77"/>
      <c r="J105" s="77" t="s">
        <v>802</v>
      </c>
      <c r="K105" s="100" t="n">
        <v>56.77</v>
      </c>
      <c r="M105" s="78"/>
    </row>
    <row r="106" customFormat="false" ht="15" hidden="false" customHeight="false" outlineLevel="0" collapsed="false">
      <c r="A106" s="76"/>
      <c r="B106" s="77"/>
      <c r="C106" s="77"/>
      <c r="D106" s="77"/>
      <c r="E106" s="77"/>
      <c r="F106" s="77"/>
      <c r="G106" s="77"/>
      <c r="H106" s="77"/>
      <c r="I106" s="77"/>
      <c r="J106" s="77" t="s">
        <v>803</v>
      </c>
      <c r="K106" s="100" t="n">
        <v>6.19</v>
      </c>
      <c r="M106" s="78"/>
    </row>
    <row r="107" customFormat="false" ht="15" hidden="false" customHeight="false" outlineLevel="0" collapsed="false">
      <c r="A107" s="76"/>
      <c r="B107" s="77"/>
      <c r="C107" s="77"/>
      <c r="D107" s="77"/>
      <c r="E107" s="77"/>
      <c r="F107" s="77"/>
      <c r="G107" s="77"/>
      <c r="H107" s="77"/>
      <c r="I107" s="77"/>
      <c r="J107" s="77" t="s">
        <v>804</v>
      </c>
      <c r="K107" s="100" t="n">
        <v>70.93</v>
      </c>
      <c r="M107" s="78"/>
    </row>
    <row r="108" customFormat="false" ht="15" hidden="false" customHeight="false" outlineLevel="0" collapsed="false">
      <c r="A108" s="76"/>
      <c r="B108" s="77"/>
      <c r="C108" s="77"/>
      <c r="D108" s="77"/>
      <c r="E108" s="77"/>
      <c r="F108" s="77"/>
      <c r="G108" s="77"/>
      <c r="H108" s="77"/>
      <c r="I108" s="77"/>
      <c r="J108" s="77" t="s">
        <v>805</v>
      </c>
      <c r="K108" s="100" t="n">
        <v>101.93</v>
      </c>
      <c r="M108" s="78"/>
    </row>
    <row r="109" customFormat="false" ht="15" hidden="false" customHeight="false" outlineLevel="0" collapsed="false">
      <c r="A109" s="76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M109" s="78"/>
    </row>
    <row r="110" customFormat="false" ht="15" hidden="false" customHeight="false" outlineLevel="0" collapsed="false">
      <c r="A110" s="76"/>
      <c r="B110" s="77"/>
      <c r="C110" s="77"/>
      <c r="D110" s="77"/>
      <c r="E110" s="77"/>
      <c r="F110" s="77"/>
      <c r="G110" s="77"/>
      <c r="H110" s="77"/>
      <c r="I110" s="77"/>
      <c r="J110" s="77"/>
      <c r="K110" s="77" t="s">
        <v>806</v>
      </c>
      <c r="L110" s="69" t="n">
        <f aca="false">SUM(K111:K113)</f>
        <v>176.85</v>
      </c>
      <c r="M110" s="78"/>
    </row>
    <row r="111" customFormat="false" ht="15" hidden="false" customHeight="false" outlineLevel="0" collapsed="false">
      <c r="A111" s="76"/>
      <c r="B111" s="77"/>
      <c r="C111" s="77"/>
      <c r="D111" s="77"/>
      <c r="E111" s="77"/>
      <c r="F111" s="77"/>
      <c r="G111" s="77"/>
      <c r="H111" s="77"/>
      <c r="I111" s="77"/>
      <c r="J111" s="77" t="s">
        <v>807</v>
      </c>
      <c r="K111" s="99" t="n">
        <v>130.66</v>
      </c>
      <c r="M111" s="78"/>
      <c r="N111" s="99"/>
    </row>
    <row r="112" customFormat="false" ht="15" hidden="false" customHeight="false" outlineLevel="0" collapsed="false">
      <c r="A112" s="76"/>
      <c r="B112" s="77"/>
      <c r="C112" s="77"/>
      <c r="D112" s="77"/>
      <c r="E112" s="77"/>
      <c r="F112" s="77"/>
      <c r="G112" s="77"/>
      <c r="H112" s="77"/>
      <c r="I112" s="77"/>
      <c r="J112" s="77" t="s">
        <v>808</v>
      </c>
      <c r="K112" s="99" t="n">
        <v>22.25</v>
      </c>
      <c r="M112" s="78"/>
      <c r="N112" s="99"/>
    </row>
    <row r="113" customFormat="false" ht="15" hidden="false" customHeight="false" outlineLevel="0" collapsed="false">
      <c r="A113" s="76"/>
      <c r="B113" s="77"/>
      <c r="C113" s="77"/>
      <c r="D113" s="77"/>
      <c r="E113" s="77"/>
      <c r="F113" s="77"/>
      <c r="G113" s="77"/>
      <c r="H113" s="77"/>
      <c r="I113" s="77"/>
      <c r="J113" s="77" t="s">
        <v>809</v>
      </c>
      <c r="K113" s="99" t="n">
        <v>23.94</v>
      </c>
      <c r="M113" s="78"/>
      <c r="N113" s="99"/>
    </row>
    <row r="114" customFormat="false" ht="15" hidden="false" customHeight="false" outlineLevel="0" collapsed="false">
      <c r="A114" s="76"/>
      <c r="B114" s="77"/>
      <c r="C114" s="77"/>
      <c r="D114" s="77"/>
      <c r="E114" s="77"/>
      <c r="F114" s="77"/>
      <c r="G114" s="77"/>
      <c r="H114" s="77"/>
      <c r="I114" s="77"/>
      <c r="J114" s="77"/>
      <c r="K114" s="99"/>
      <c r="M114" s="78"/>
      <c r="N114" s="99"/>
    </row>
    <row r="115" customFormat="false" ht="15" hidden="false" customHeight="false" outlineLevel="0" collapsed="false">
      <c r="A115" s="76"/>
      <c r="B115" s="77"/>
      <c r="C115" s="77"/>
      <c r="D115" s="77"/>
      <c r="E115" s="77"/>
      <c r="F115" s="77"/>
      <c r="G115" s="77"/>
      <c r="H115" s="77"/>
      <c r="I115" s="77"/>
      <c r="J115" s="77"/>
      <c r="K115" s="77" t="s">
        <v>810</v>
      </c>
      <c r="L115" s="69" t="n">
        <f aca="false">SUM(K116:K122)</f>
        <v>1419.69</v>
      </c>
      <c r="M115" s="78"/>
    </row>
    <row r="116" customFormat="false" ht="15" hidden="false" customHeight="false" outlineLevel="0" collapsed="false">
      <c r="A116" s="76"/>
      <c r="B116" s="77"/>
      <c r="C116" s="77"/>
      <c r="D116" s="77"/>
      <c r="E116" s="77"/>
      <c r="F116" s="77"/>
      <c r="G116" s="77"/>
      <c r="H116" s="77"/>
      <c r="I116" s="77"/>
      <c r="J116" s="77" t="s">
        <v>808</v>
      </c>
      <c r="K116" s="99" t="n">
        <v>135.15</v>
      </c>
      <c r="M116" s="78"/>
      <c r="N116" s="99"/>
    </row>
    <row r="117" customFormat="false" ht="15" hidden="false" customHeight="false" outlineLevel="0" collapsed="false">
      <c r="A117" s="76"/>
      <c r="B117" s="77"/>
      <c r="C117" s="77"/>
      <c r="D117" s="77"/>
      <c r="E117" s="77"/>
      <c r="F117" s="77"/>
      <c r="G117" s="77"/>
      <c r="H117" s="77"/>
      <c r="I117" s="77"/>
      <c r="J117" s="77" t="s">
        <v>811</v>
      </c>
      <c r="K117" s="99" t="n">
        <v>119.25</v>
      </c>
      <c r="M117" s="78"/>
      <c r="N117" s="99"/>
    </row>
    <row r="118" customFormat="false" ht="15" hidden="false" customHeight="false" outlineLevel="0" collapsed="false">
      <c r="A118" s="76"/>
      <c r="B118" s="77"/>
      <c r="C118" s="77"/>
      <c r="D118" s="77"/>
      <c r="E118" s="77"/>
      <c r="F118" s="77"/>
      <c r="G118" s="77"/>
      <c r="H118" s="77"/>
      <c r="I118" s="77"/>
      <c r="J118" s="77" t="s">
        <v>812</v>
      </c>
      <c r="K118" s="99" t="n">
        <v>57.28</v>
      </c>
      <c r="M118" s="78"/>
      <c r="N118" s="99"/>
    </row>
    <row r="119" customFormat="false" ht="15" hidden="false" customHeight="false" outlineLevel="0" collapsed="false">
      <c r="A119" s="76"/>
      <c r="B119" s="77"/>
      <c r="C119" s="77"/>
      <c r="D119" s="77"/>
      <c r="E119" s="77"/>
      <c r="F119" s="77"/>
      <c r="G119" s="77"/>
      <c r="H119" s="77"/>
      <c r="I119" s="77"/>
      <c r="J119" s="77" t="s">
        <v>813</v>
      </c>
      <c r="K119" s="99" t="n">
        <v>46.49</v>
      </c>
      <c r="M119" s="78"/>
      <c r="N119" s="99"/>
    </row>
    <row r="120" customFormat="false" ht="15" hidden="false" customHeight="false" outlineLevel="0" collapsed="false">
      <c r="A120" s="76"/>
      <c r="B120" s="77"/>
      <c r="C120" s="77"/>
      <c r="D120" s="77"/>
      <c r="E120" s="77"/>
      <c r="F120" s="77"/>
      <c r="G120" s="77"/>
      <c r="H120" s="77"/>
      <c r="I120" s="77"/>
      <c r="J120" s="77" t="s">
        <v>814</v>
      </c>
      <c r="K120" s="99" t="n">
        <v>266.86</v>
      </c>
      <c r="M120" s="78"/>
      <c r="N120" s="99"/>
    </row>
    <row r="121" customFormat="false" ht="15" hidden="false" customHeight="false" outlineLevel="0" collapsed="false">
      <c r="A121" s="76"/>
      <c r="B121" s="77"/>
      <c r="C121" s="77"/>
      <c r="D121" s="77"/>
      <c r="E121" s="77"/>
      <c r="F121" s="77"/>
      <c r="G121" s="77"/>
      <c r="H121" s="77"/>
      <c r="I121" s="77"/>
      <c r="J121" s="77" t="s">
        <v>815</v>
      </c>
      <c r="K121" s="99" t="n">
        <v>215.04</v>
      </c>
      <c r="M121" s="78"/>
      <c r="N121" s="99"/>
    </row>
    <row r="122" customFormat="false" ht="15" hidden="false" customHeight="false" outlineLevel="0" collapsed="false">
      <c r="A122" s="76"/>
      <c r="B122" s="77"/>
      <c r="C122" s="77"/>
      <c r="D122" s="77"/>
      <c r="E122" s="77"/>
      <c r="F122" s="77"/>
      <c r="G122" s="77"/>
      <c r="H122" s="77"/>
      <c r="I122" s="77"/>
      <c r="J122" s="77" t="s">
        <v>816</v>
      </c>
      <c r="K122" s="99" t="n">
        <v>579.62</v>
      </c>
      <c r="M122" s="78"/>
      <c r="N122" s="99"/>
    </row>
    <row r="123" customFormat="false" ht="15" hidden="false" customHeight="false" outlineLevel="0" collapsed="false">
      <c r="A123" s="76"/>
      <c r="B123" s="77"/>
      <c r="C123" s="77"/>
      <c r="D123" s="77"/>
      <c r="E123" s="77"/>
      <c r="F123" s="77"/>
      <c r="G123" s="77"/>
      <c r="H123" s="77"/>
      <c r="I123" s="77"/>
      <c r="J123" s="77"/>
      <c r="K123" s="77" t="s">
        <v>821</v>
      </c>
      <c r="L123" s="69" t="n">
        <f aca="false">SUM(L101:L122)</f>
        <v>2260.16</v>
      </c>
      <c r="M123" s="78" t="s">
        <v>65</v>
      </c>
      <c r="N123" s="99"/>
    </row>
    <row r="124" customFormat="false" ht="15" hidden="false" customHeight="false" outlineLevel="0" collapsed="false">
      <c r="A124" s="76"/>
      <c r="B124" s="77"/>
      <c r="C124" s="77"/>
      <c r="D124" s="77"/>
      <c r="E124" s="77"/>
      <c r="F124" s="77"/>
      <c r="G124" s="77"/>
      <c r="H124" s="77"/>
      <c r="I124" s="77"/>
      <c r="J124" s="77"/>
      <c r="K124" s="99" t="s">
        <v>822</v>
      </c>
      <c r="L124" s="69" t="n">
        <v>1.25</v>
      </c>
      <c r="M124" s="78"/>
      <c r="N124" s="99"/>
    </row>
    <row r="125" customFormat="false" ht="15" hidden="false" customHeight="false" outlineLevel="0" collapsed="false">
      <c r="A125" s="76"/>
      <c r="B125" s="77"/>
      <c r="C125" s="77"/>
      <c r="D125" s="77"/>
      <c r="E125" s="77"/>
      <c r="F125" s="77"/>
      <c r="G125" s="77"/>
      <c r="H125" s="77"/>
      <c r="I125" s="77"/>
      <c r="J125" s="77"/>
      <c r="K125" s="83" t="s">
        <v>817</v>
      </c>
      <c r="L125" s="84" t="n">
        <f aca="false">SUM(L101:L122)*L124</f>
        <v>2825.2</v>
      </c>
      <c r="M125" s="85" t="s">
        <v>65</v>
      </c>
    </row>
    <row r="126" customFormat="false" ht="15" hidden="false" customHeight="false" outlineLevel="0" collapsed="false">
      <c r="A126" s="76"/>
      <c r="B126" s="77"/>
      <c r="C126" s="77"/>
      <c r="D126" s="77"/>
      <c r="E126" s="77"/>
      <c r="F126" s="77"/>
      <c r="G126" s="77"/>
      <c r="H126" s="77"/>
      <c r="I126" s="77"/>
      <c r="J126" s="77"/>
      <c r="K126" s="83" t="s">
        <v>818</v>
      </c>
      <c r="L126" s="84" t="n">
        <v>0</v>
      </c>
      <c r="M126" s="85" t="s">
        <v>65</v>
      </c>
    </row>
    <row r="127" customFormat="false" ht="15" hidden="false" customHeight="false" outlineLevel="0" collapsed="false">
      <c r="A127" s="76"/>
      <c r="B127" s="77"/>
      <c r="C127" s="77"/>
      <c r="D127" s="77"/>
      <c r="E127" s="77"/>
      <c r="F127" s="77"/>
      <c r="G127" s="77"/>
      <c r="H127" s="77"/>
      <c r="I127" s="77"/>
      <c r="J127" s="77"/>
      <c r="K127" s="83" t="s">
        <v>785</v>
      </c>
      <c r="L127" s="84" t="n">
        <f aca="false">L126-L125</f>
        <v>-2825.2</v>
      </c>
      <c r="M127" s="85" t="s">
        <v>65</v>
      </c>
    </row>
    <row r="128" customFormat="false" ht="15" hidden="false" customHeight="false" outlineLevel="0" collapsed="false">
      <c r="A128" s="76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M128" s="78"/>
    </row>
    <row r="129" customFormat="false" ht="30" hidden="false" customHeight="true" outlineLevel="0" collapsed="false">
      <c r="A129" s="81" t="s">
        <v>823</v>
      </c>
      <c r="B129" s="86" t="s">
        <v>71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</row>
    <row r="130" customFormat="false" ht="15" hidden="false" customHeight="false" outlineLevel="0" collapsed="false">
      <c r="A130" s="76"/>
      <c r="B130" s="83"/>
      <c r="C130" s="77"/>
      <c r="D130" s="77"/>
      <c r="E130" s="77"/>
      <c r="F130" s="77"/>
      <c r="G130" s="77"/>
      <c r="H130" s="77"/>
      <c r="I130" s="77"/>
      <c r="J130" s="77"/>
      <c r="K130" s="77"/>
      <c r="M130" s="78"/>
    </row>
    <row r="131" customFormat="false" ht="15" hidden="false" customHeight="false" outlineLevel="0" collapsed="false">
      <c r="A131" s="76"/>
      <c r="B131" s="77"/>
      <c r="C131" s="77"/>
      <c r="D131" s="77"/>
      <c r="E131" s="77"/>
      <c r="F131" s="77"/>
      <c r="G131" s="77"/>
      <c r="H131" s="77"/>
      <c r="I131" s="77"/>
      <c r="J131" s="77"/>
      <c r="K131" s="77" t="s">
        <v>797</v>
      </c>
      <c r="L131" s="69" t="n">
        <f aca="false">SUM(K132:K138)</f>
        <v>663.62</v>
      </c>
      <c r="M131" s="78"/>
    </row>
    <row r="132" customFormat="false" ht="15" hidden="false" customHeight="true" outlineLevel="0" collapsed="false">
      <c r="A132" s="76"/>
      <c r="B132" s="98" t="s">
        <v>798</v>
      </c>
      <c r="C132" s="98"/>
      <c r="D132" s="98"/>
      <c r="E132" s="98"/>
      <c r="F132" s="77"/>
      <c r="G132" s="77"/>
      <c r="H132" s="77"/>
      <c r="I132" s="77"/>
      <c r="J132" s="77" t="s">
        <v>799</v>
      </c>
      <c r="K132" s="77" t="n">
        <v>75.17</v>
      </c>
      <c r="M132" s="78"/>
    </row>
    <row r="133" customFormat="false" ht="15" hidden="false" customHeight="false" outlineLevel="0" collapsed="false">
      <c r="A133" s="76"/>
      <c r="B133" s="77"/>
      <c r="C133" s="77"/>
      <c r="D133" s="77"/>
      <c r="E133" s="77"/>
      <c r="F133" s="77"/>
      <c r="G133" s="77"/>
      <c r="H133" s="77"/>
      <c r="I133" s="77"/>
      <c r="J133" s="77" t="s">
        <v>800</v>
      </c>
      <c r="K133" s="100" t="n">
        <v>55.32</v>
      </c>
      <c r="L133" s="77"/>
      <c r="M133" s="78"/>
    </row>
    <row r="134" customFormat="false" ht="15" hidden="false" customHeight="false" outlineLevel="0" collapsed="false">
      <c r="A134" s="76"/>
      <c r="B134" s="77"/>
      <c r="C134" s="77"/>
      <c r="D134" s="77"/>
      <c r="E134" s="77"/>
      <c r="F134" s="77"/>
      <c r="G134" s="77"/>
      <c r="H134" s="77"/>
      <c r="I134" s="77"/>
      <c r="J134" s="77" t="s">
        <v>801</v>
      </c>
      <c r="K134" s="100" t="n">
        <v>297.31</v>
      </c>
      <c r="M134" s="78"/>
    </row>
    <row r="135" customFormat="false" ht="15" hidden="false" customHeight="false" outlineLevel="0" collapsed="false">
      <c r="A135" s="76"/>
      <c r="B135" s="77"/>
      <c r="C135" s="77"/>
      <c r="D135" s="77"/>
      <c r="E135" s="77"/>
      <c r="F135" s="77"/>
      <c r="G135" s="77"/>
      <c r="H135" s="77"/>
      <c r="I135" s="77"/>
      <c r="J135" s="77" t="s">
        <v>802</v>
      </c>
      <c r="K135" s="100" t="n">
        <v>56.77</v>
      </c>
      <c r="M135" s="78"/>
    </row>
    <row r="136" customFormat="false" ht="15" hidden="false" customHeight="false" outlineLevel="0" collapsed="false">
      <c r="A136" s="76"/>
      <c r="B136" s="77"/>
      <c r="C136" s="77"/>
      <c r="D136" s="77"/>
      <c r="E136" s="77"/>
      <c r="F136" s="77"/>
      <c r="G136" s="77"/>
      <c r="H136" s="77"/>
      <c r="I136" s="77"/>
      <c r="J136" s="77" t="s">
        <v>803</v>
      </c>
      <c r="K136" s="100" t="n">
        <v>6.19</v>
      </c>
      <c r="M136" s="78"/>
    </row>
    <row r="137" customFormat="false" ht="15" hidden="false" customHeight="false" outlineLevel="0" collapsed="false">
      <c r="A137" s="76"/>
      <c r="B137" s="77"/>
      <c r="C137" s="77"/>
      <c r="D137" s="77"/>
      <c r="E137" s="77"/>
      <c r="F137" s="77"/>
      <c r="G137" s="77"/>
      <c r="H137" s="77"/>
      <c r="I137" s="77"/>
      <c r="J137" s="77" t="s">
        <v>804</v>
      </c>
      <c r="K137" s="100" t="n">
        <v>70.93</v>
      </c>
      <c r="M137" s="78"/>
    </row>
    <row r="138" customFormat="false" ht="15" hidden="false" customHeight="false" outlineLevel="0" collapsed="false">
      <c r="A138" s="76"/>
      <c r="B138" s="77"/>
      <c r="C138" s="77"/>
      <c r="D138" s="77"/>
      <c r="E138" s="77"/>
      <c r="F138" s="77"/>
      <c r="G138" s="77"/>
      <c r="H138" s="77"/>
      <c r="I138" s="77"/>
      <c r="J138" s="77" t="s">
        <v>805</v>
      </c>
      <c r="K138" s="100" t="n">
        <v>101.93</v>
      </c>
      <c r="M138" s="78"/>
    </row>
    <row r="139" customFormat="false" ht="15" hidden="false" customHeight="false" outlineLevel="0" collapsed="false">
      <c r="A139" s="76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M139" s="78"/>
    </row>
    <row r="140" customFormat="false" ht="15" hidden="false" customHeight="false" outlineLevel="0" collapsed="false">
      <c r="A140" s="76"/>
      <c r="B140" s="77"/>
      <c r="C140" s="77"/>
      <c r="D140" s="77"/>
      <c r="E140" s="77"/>
      <c r="F140" s="77"/>
      <c r="G140" s="77"/>
      <c r="H140" s="77"/>
      <c r="I140" s="77"/>
      <c r="J140" s="77"/>
      <c r="K140" s="77" t="s">
        <v>806</v>
      </c>
      <c r="L140" s="69" t="n">
        <f aca="false">SUM(K141:K143)</f>
        <v>176.85</v>
      </c>
      <c r="M140" s="78"/>
    </row>
    <row r="141" customFormat="false" ht="15" hidden="false" customHeight="false" outlineLevel="0" collapsed="false">
      <c r="A141" s="76"/>
      <c r="B141" s="77"/>
      <c r="C141" s="77"/>
      <c r="D141" s="77"/>
      <c r="E141" s="77"/>
      <c r="F141" s="77"/>
      <c r="G141" s="77"/>
      <c r="H141" s="77"/>
      <c r="I141" s="77"/>
      <c r="J141" s="77" t="s">
        <v>807</v>
      </c>
      <c r="K141" s="99" t="n">
        <v>130.66</v>
      </c>
      <c r="M141" s="78"/>
      <c r="N141" s="99"/>
    </row>
    <row r="142" customFormat="false" ht="15" hidden="false" customHeight="false" outlineLevel="0" collapsed="false">
      <c r="A142" s="76"/>
      <c r="B142" s="77"/>
      <c r="C142" s="77"/>
      <c r="D142" s="77"/>
      <c r="E142" s="77"/>
      <c r="F142" s="77"/>
      <c r="G142" s="77"/>
      <c r="H142" s="77"/>
      <c r="I142" s="77"/>
      <c r="J142" s="77" t="s">
        <v>808</v>
      </c>
      <c r="K142" s="99" t="n">
        <v>22.25</v>
      </c>
      <c r="M142" s="78"/>
      <c r="N142" s="99"/>
    </row>
    <row r="143" customFormat="false" ht="15" hidden="false" customHeight="false" outlineLevel="0" collapsed="false">
      <c r="A143" s="76"/>
      <c r="B143" s="77"/>
      <c r="C143" s="77"/>
      <c r="D143" s="77"/>
      <c r="E143" s="77"/>
      <c r="F143" s="77"/>
      <c r="G143" s="77"/>
      <c r="H143" s="77"/>
      <c r="I143" s="77"/>
      <c r="J143" s="77" t="s">
        <v>809</v>
      </c>
      <c r="K143" s="99" t="n">
        <v>23.94</v>
      </c>
      <c r="M143" s="78"/>
      <c r="N143" s="99"/>
    </row>
    <row r="144" customFormat="false" ht="15" hidden="false" customHeight="false" outlineLevel="0" collapsed="false">
      <c r="A144" s="76"/>
      <c r="B144" s="77"/>
      <c r="C144" s="77"/>
      <c r="D144" s="77"/>
      <c r="E144" s="77"/>
      <c r="F144" s="77"/>
      <c r="G144" s="77"/>
      <c r="H144" s="77"/>
      <c r="I144" s="77"/>
      <c r="J144" s="77"/>
      <c r="K144" s="99"/>
      <c r="M144" s="78"/>
      <c r="N144" s="99"/>
    </row>
    <row r="145" customFormat="false" ht="15" hidden="false" customHeight="false" outlineLevel="0" collapsed="false">
      <c r="A145" s="76"/>
      <c r="B145" s="77"/>
      <c r="C145" s="77"/>
      <c r="D145" s="77"/>
      <c r="E145" s="77"/>
      <c r="F145" s="77"/>
      <c r="G145" s="77"/>
      <c r="H145" s="77"/>
      <c r="I145" s="77"/>
      <c r="J145" s="77"/>
      <c r="K145" s="77" t="s">
        <v>810</v>
      </c>
      <c r="L145" s="69" t="n">
        <f aca="false">SUM(K146:K152)</f>
        <v>1419.69</v>
      </c>
      <c r="M145" s="78"/>
    </row>
    <row r="146" customFormat="false" ht="15" hidden="false" customHeight="false" outlineLevel="0" collapsed="false">
      <c r="A146" s="76"/>
      <c r="B146" s="77"/>
      <c r="C146" s="77"/>
      <c r="D146" s="77"/>
      <c r="E146" s="77"/>
      <c r="F146" s="77"/>
      <c r="G146" s="77"/>
      <c r="H146" s="77"/>
      <c r="I146" s="77"/>
      <c r="J146" s="77" t="s">
        <v>808</v>
      </c>
      <c r="K146" s="99" t="n">
        <v>135.15</v>
      </c>
      <c r="M146" s="78"/>
      <c r="N146" s="99"/>
    </row>
    <row r="147" customFormat="false" ht="15" hidden="false" customHeight="false" outlineLevel="0" collapsed="false">
      <c r="A147" s="76"/>
      <c r="B147" s="77"/>
      <c r="C147" s="77"/>
      <c r="D147" s="77"/>
      <c r="E147" s="77"/>
      <c r="F147" s="77"/>
      <c r="G147" s="77"/>
      <c r="H147" s="77"/>
      <c r="I147" s="77"/>
      <c r="J147" s="77" t="s">
        <v>811</v>
      </c>
      <c r="K147" s="99" t="n">
        <v>119.25</v>
      </c>
      <c r="M147" s="78"/>
      <c r="N147" s="99"/>
    </row>
    <row r="148" customFormat="false" ht="15" hidden="false" customHeight="false" outlineLevel="0" collapsed="false">
      <c r="A148" s="76"/>
      <c r="B148" s="77"/>
      <c r="C148" s="77"/>
      <c r="D148" s="77"/>
      <c r="E148" s="77"/>
      <c r="F148" s="77"/>
      <c r="G148" s="77"/>
      <c r="H148" s="77"/>
      <c r="I148" s="77"/>
      <c r="J148" s="77" t="s">
        <v>812</v>
      </c>
      <c r="K148" s="99" t="n">
        <v>57.28</v>
      </c>
      <c r="M148" s="78"/>
      <c r="N148" s="99"/>
    </row>
    <row r="149" customFormat="false" ht="15" hidden="false" customHeight="false" outlineLevel="0" collapsed="false">
      <c r="A149" s="76"/>
      <c r="B149" s="77"/>
      <c r="C149" s="77"/>
      <c r="D149" s="77"/>
      <c r="E149" s="77"/>
      <c r="F149" s="77"/>
      <c r="G149" s="77"/>
      <c r="H149" s="77"/>
      <c r="I149" s="77"/>
      <c r="J149" s="77" t="s">
        <v>813</v>
      </c>
      <c r="K149" s="99" t="n">
        <v>46.49</v>
      </c>
      <c r="M149" s="78"/>
      <c r="N149" s="99"/>
    </row>
    <row r="150" customFormat="false" ht="15" hidden="false" customHeight="false" outlineLevel="0" collapsed="false">
      <c r="A150" s="76"/>
      <c r="B150" s="77"/>
      <c r="C150" s="77"/>
      <c r="D150" s="77"/>
      <c r="E150" s="77"/>
      <c r="F150" s="77"/>
      <c r="G150" s="77"/>
      <c r="H150" s="77"/>
      <c r="I150" s="77"/>
      <c r="J150" s="77" t="s">
        <v>814</v>
      </c>
      <c r="K150" s="99" t="n">
        <v>266.86</v>
      </c>
      <c r="M150" s="78"/>
      <c r="N150" s="99"/>
    </row>
    <row r="151" customFormat="false" ht="15" hidden="false" customHeight="false" outlineLevel="0" collapsed="false">
      <c r="A151" s="76"/>
      <c r="B151" s="77"/>
      <c r="C151" s="77"/>
      <c r="D151" s="77"/>
      <c r="E151" s="77"/>
      <c r="F151" s="77"/>
      <c r="G151" s="77"/>
      <c r="H151" s="77"/>
      <c r="I151" s="77"/>
      <c r="J151" s="77" t="s">
        <v>815</v>
      </c>
      <c r="K151" s="99" t="n">
        <v>215.04</v>
      </c>
      <c r="M151" s="78"/>
      <c r="N151" s="99"/>
    </row>
    <row r="152" customFormat="false" ht="15" hidden="false" customHeight="false" outlineLevel="0" collapsed="false">
      <c r="A152" s="76"/>
      <c r="B152" s="77"/>
      <c r="C152" s="77"/>
      <c r="D152" s="77"/>
      <c r="E152" s="77"/>
      <c r="F152" s="77"/>
      <c r="G152" s="77"/>
      <c r="H152" s="77"/>
      <c r="I152" s="77"/>
      <c r="J152" s="77" t="s">
        <v>816</v>
      </c>
      <c r="K152" s="99" t="n">
        <v>579.62</v>
      </c>
      <c r="M152" s="78"/>
      <c r="N152" s="99"/>
    </row>
    <row r="153" customFormat="false" ht="15" hidden="false" customHeight="false" outlineLevel="0" collapsed="false">
      <c r="A153" s="76"/>
      <c r="B153" s="77"/>
      <c r="C153" s="77"/>
      <c r="D153" s="77"/>
      <c r="E153" s="77"/>
      <c r="F153" s="77"/>
      <c r="G153" s="77"/>
      <c r="H153" s="77"/>
      <c r="I153" s="77"/>
      <c r="J153" s="77"/>
      <c r="K153" s="77" t="s">
        <v>821</v>
      </c>
      <c r="L153" s="69" t="n">
        <f aca="false">SUM(L131:L152)</f>
        <v>2260.16</v>
      </c>
      <c r="M153" s="78" t="s">
        <v>65</v>
      </c>
      <c r="N153" s="99"/>
    </row>
    <row r="154" customFormat="false" ht="15" hidden="false" customHeight="false" outlineLevel="0" collapsed="false">
      <c r="A154" s="76"/>
      <c r="B154" s="77"/>
      <c r="C154" s="77"/>
      <c r="D154" s="77"/>
      <c r="E154" s="77"/>
      <c r="F154" s="77"/>
      <c r="G154" s="77"/>
      <c r="H154" s="77"/>
      <c r="I154" s="77"/>
      <c r="J154" s="77"/>
      <c r="K154" s="99" t="s">
        <v>822</v>
      </c>
      <c r="L154" s="69" t="n">
        <v>1.25</v>
      </c>
      <c r="M154" s="78"/>
      <c r="N154" s="99"/>
    </row>
    <row r="155" customFormat="false" ht="15" hidden="false" customHeight="false" outlineLevel="0" collapsed="false">
      <c r="A155" s="76"/>
      <c r="B155" s="77"/>
      <c r="C155" s="77"/>
      <c r="D155" s="77"/>
      <c r="E155" s="77"/>
      <c r="F155" s="77"/>
      <c r="G155" s="77"/>
      <c r="H155" s="77"/>
      <c r="I155" s="77"/>
      <c r="J155" s="77"/>
      <c r="K155" s="83" t="s">
        <v>817</v>
      </c>
      <c r="L155" s="84" t="n">
        <f aca="false">SUM(L131:L152)*L154</f>
        <v>2825.2</v>
      </c>
      <c r="M155" s="85" t="s">
        <v>65</v>
      </c>
    </row>
    <row r="156" customFormat="false" ht="15" hidden="false" customHeight="false" outlineLevel="0" collapsed="false">
      <c r="A156" s="76"/>
      <c r="B156" s="77"/>
      <c r="C156" s="77"/>
      <c r="D156" s="77"/>
      <c r="E156" s="77"/>
      <c r="F156" s="77"/>
      <c r="G156" s="77"/>
      <c r="H156" s="77"/>
      <c r="I156" s="77"/>
      <c r="J156" s="77"/>
      <c r="K156" s="83" t="s">
        <v>818</v>
      </c>
      <c r="L156" s="84" t="n">
        <v>0</v>
      </c>
      <c r="M156" s="85" t="s">
        <v>65</v>
      </c>
    </row>
    <row r="157" customFormat="false" ht="15" hidden="false" customHeight="false" outlineLevel="0" collapsed="false">
      <c r="A157" s="76"/>
      <c r="B157" s="77"/>
      <c r="C157" s="77"/>
      <c r="D157" s="77"/>
      <c r="E157" s="77"/>
      <c r="F157" s="77"/>
      <c r="G157" s="77"/>
      <c r="H157" s="77"/>
      <c r="I157" s="77"/>
      <c r="J157" s="77"/>
      <c r="K157" s="83" t="s">
        <v>785</v>
      </c>
      <c r="L157" s="84" t="n">
        <f aca="false">L156-L155</f>
        <v>-2825.2</v>
      </c>
      <c r="M157" s="85" t="s">
        <v>65</v>
      </c>
    </row>
    <row r="158" customFormat="false" ht="15" hidden="false" customHeight="false" outlineLevel="0" collapsed="false">
      <c r="A158" s="76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M158" s="78"/>
    </row>
    <row r="159" customFormat="false" ht="30" hidden="false" customHeight="true" outlineLevel="0" collapsed="false">
      <c r="A159" s="81" t="s">
        <v>824</v>
      </c>
      <c r="B159" s="86" t="s">
        <v>74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</row>
    <row r="160" customFormat="false" ht="15" hidden="false" customHeight="false" outlineLevel="0" collapsed="false">
      <c r="A160" s="76"/>
      <c r="B160" s="83"/>
      <c r="C160" s="77"/>
      <c r="D160" s="77"/>
      <c r="E160" s="77"/>
      <c r="F160" s="77"/>
      <c r="G160" s="77"/>
      <c r="H160" s="77"/>
      <c r="I160" s="77"/>
      <c r="J160" s="77"/>
      <c r="K160" s="77"/>
      <c r="M160" s="78"/>
    </row>
    <row r="161" customFormat="false" ht="15" hidden="false" customHeight="false" outlineLevel="0" collapsed="false">
      <c r="A161" s="76"/>
      <c r="B161" s="77"/>
      <c r="C161" s="77"/>
      <c r="D161" s="77"/>
      <c r="E161" s="77"/>
      <c r="F161" s="77"/>
      <c r="G161" s="77"/>
      <c r="H161" s="77"/>
      <c r="I161" s="77"/>
      <c r="J161" s="77"/>
      <c r="K161" s="77" t="s">
        <v>797</v>
      </c>
      <c r="L161" s="69" t="n">
        <f aca="false">SUM(K162:K168)</f>
        <v>663.62</v>
      </c>
      <c r="M161" s="78"/>
    </row>
    <row r="162" customFormat="false" ht="15" hidden="false" customHeight="true" outlineLevel="0" collapsed="false">
      <c r="A162" s="76"/>
      <c r="B162" s="98" t="s">
        <v>798</v>
      </c>
      <c r="C162" s="98"/>
      <c r="D162" s="98"/>
      <c r="E162" s="98"/>
      <c r="F162" s="77"/>
      <c r="G162" s="77"/>
      <c r="H162" s="77"/>
      <c r="I162" s="77"/>
      <c r="J162" s="77" t="s">
        <v>799</v>
      </c>
      <c r="K162" s="77" t="n">
        <v>75.17</v>
      </c>
      <c r="M162" s="78"/>
    </row>
    <row r="163" customFormat="false" ht="15" hidden="false" customHeight="false" outlineLevel="0" collapsed="false">
      <c r="A163" s="76"/>
      <c r="B163" s="77"/>
      <c r="C163" s="77"/>
      <c r="D163" s="77"/>
      <c r="E163" s="77"/>
      <c r="F163" s="77"/>
      <c r="G163" s="77"/>
      <c r="H163" s="77"/>
      <c r="I163" s="77"/>
      <c r="J163" s="77" t="s">
        <v>800</v>
      </c>
      <c r="K163" s="100" t="n">
        <v>55.32</v>
      </c>
      <c r="L163" s="77"/>
      <c r="M163" s="78"/>
    </row>
    <row r="164" customFormat="false" ht="15" hidden="false" customHeight="false" outlineLevel="0" collapsed="false">
      <c r="A164" s="76"/>
      <c r="B164" s="77"/>
      <c r="C164" s="77"/>
      <c r="D164" s="77"/>
      <c r="E164" s="77"/>
      <c r="F164" s="77"/>
      <c r="G164" s="77"/>
      <c r="H164" s="77"/>
      <c r="I164" s="77"/>
      <c r="J164" s="77" t="s">
        <v>801</v>
      </c>
      <c r="K164" s="100" t="n">
        <v>297.31</v>
      </c>
      <c r="M164" s="78"/>
    </row>
    <row r="165" customFormat="false" ht="15" hidden="false" customHeight="false" outlineLevel="0" collapsed="false">
      <c r="A165" s="76"/>
      <c r="B165" s="77"/>
      <c r="C165" s="77"/>
      <c r="D165" s="77"/>
      <c r="E165" s="77"/>
      <c r="F165" s="77"/>
      <c r="G165" s="77"/>
      <c r="H165" s="77"/>
      <c r="I165" s="77"/>
      <c r="J165" s="77" t="s">
        <v>802</v>
      </c>
      <c r="K165" s="100" t="n">
        <v>56.77</v>
      </c>
      <c r="M165" s="78"/>
    </row>
    <row r="166" customFormat="false" ht="15" hidden="false" customHeight="false" outlineLevel="0" collapsed="false">
      <c r="A166" s="76"/>
      <c r="B166" s="77"/>
      <c r="C166" s="77"/>
      <c r="D166" s="77"/>
      <c r="E166" s="77"/>
      <c r="F166" s="77"/>
      <c r="G166" s="77"/>
      <c r="H166" s="77"/>
      <c r="I166" s="77"/>
      <c r="J166" s="77" t="s">
        <v>803</v>
      </c>
      <c r="K166" s="100" t="n">
        <v>6.19</v>
      </c>
      <c r="M166" s="78"/>
    </row>
    <row r="167" customFormat="false" ht="15" hidden="false" customHeight="false" outlineLevel="0" collapsed="false">
      <c r="A167" s="76"/>
      <c r="B167" s="77"/>
      <c r="C167" s="77"/>
      <c r="D167" s="77"/>
      <c r="E167" s="77"/>
      <c r="F167" s="77"/>
      <c r="G167" s="77"/>
      <c r="H167" s="77"/>
      <c r="I167" s="77"/>
      <c r="J167" s="77" t="s">
        <v>804</v>
      </c>
      <c r="K167" s="100" t="n">
        <v>70.93</v>
      </c>
      <c r="M167" s="78"/>
    </row>
    <row r="168" customFormat="false" ht="15" hidden="false" customHeight="false" outlineLevel="0" collapsed="false">
      <c r="A168" s="76"/>
      <c r="B168" s="77"/>
      <c r="C168" s="77"/>
      <c r="D168" s="77"/>
      <c r="E168" s="77"/>
      <c r="F168" s="77"/>
      <c r="G168" s="77"/>
      <c r="H168" s="77"/>
      <c r="I168" s="77"/>
      <c r="J168" s="77" t="s">
        <v>805</v>
      </c>
      <c r="K168" s="100" t="n">
        <v>101.93</v>
      </c>
      <c r="M168" s="78"/>
    </row>
    <row r="169" customFormat="false" ht="15" hidden="false" customHeight="false" outlineLevel="0" collapsed="false">
      <c r="A169" s="76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M169" s="78"/>
    </row>
    <row r="170" customFormat="false" ht="15" hidden="false" customHeight="false" outlineLevel="0" collapsed="false">
      <c r="A170" s="76"/>
      <c r="B170" s="77"/>
      <c r="C170" s="77"/>
      <c r="D170" s="77"/>
      <c r="E170" s="77"/>
      <c r="F170" s="77"/>
      <c r="G170" s="77"/>
      <c r="H170" s="77"/>
      <c r="I170" s="77"/>
      <c r="J170" s="77"/>
      <c r="K170" s="77" t="s">
        <v>806</v>
      </c>
      <c r="L170" s="69" t="n">
        <f aca="false">SUM(K171:K173)</f>
        <v>176.85</v>
      </c>
      <c r="M170" s="78"/>
    </row>
    <row r="171" customFormat="false" ht="15" hidden="false" customHeight="false" outlineLevel="0" collapsed="false">
      <c r="A171" s="76"/>
      <c r="B171" s="77"/>
      <c r="C171" s="77"/>
      <c r="D171" s="77"/>
      <c r="E171" s="77"/>
      <c r="F171" s="77"/>
      <c r="G171" s="77"/>
      <c r="H171" s="77"/>
      <c r="I171" s="77"/>
      <c r="J171" s="77" t="s">
        <v>807</v>
      </c>
      <c r="K171" s="99" t="n">
        <v>130.66</v>
      </c>
      <c r="M171" s="78"/>
      <c r="N171" s="99"/>
    </row>
    <row r="172" customFormat="false" ht="15" hidden="false" customHeight="false" outlineLevel="0" collapsed="false">
      <c r="A172" s="76"/>
      <c r="B172" s="77"/>
      <c r="C172" s="77"/>
      <c r="D172" s="77"/>
      <c r="E172" s="77"/>
      <c r="F172" s="77"/>
      <c r="G172" s="77"/>
      <c r="H172" s="77"/>
      <c r="I172" s="77"/>
      <c r="J172" s="77" t="s">
        <v>808</v>
      </c>
      <c r="K172" s="99" t="n">
        <v>22.25</v>
      </c>
      <c r="M172" s="78"/>
      <c r="N172" s="99"/>
    </row>
    <row r="173" customFormat="false" ht="15" hidden="false" customHeight="false" outlineLevel="0" collapsed="false">
      <c r="A173" s="76"/>
      <c r="B173" s="77"/>
      <c r="C173" s="77"/>
      <c r="D173" s="77"/>
      <c r="E173" s="77"/>
      <c r="F173" s="77"/>
      <c r="G173" s="77"/>
      <c r="H173" s="77"/>
      <c r="I173" s="77"/>
      <c r="J173" s="77" t="s">
        <v>809</v>
      </c>
      <c r="K173" s="99" t="n">
        <v>23.94</v>
      </c>
      <c r="M173" s="78"/>
      <c r="N173" s="99"/>
    </row>
    <row r="174" customFormat="false" ht="15" hidden="false" customHeight="false" outlineLevel="0" collapsed="false">
      <c r="A174" s="76"/>
      <c r="B174" s="77"/>
      <c r="C174" s="77"/>
      <c r="D174" s="77"/>
      <c r="E174" s="77"/>
      <c r="F174" s="77"/>
      <c r="G174" s="77"/>
      <c r="H174" s="77"/>
      <c r="I174" s="77"/>
      <c r="J174" s="77"/>
      <c r="K174" s="99"/>
      <c r="M174" s="78"/>
      <c r="N174" s="99"/>
    </row>
    <row r="175" customFormat="false" ht="15" hidden="false" customHeight="false" outlineLevel="0" collapsed="false">
      <c r="A175" s="76"/>
      <c r="B175" s="77"/>
      <c r="C175" s="77"/>
      <c r="D175" s="77"/>
      <c r="E175" s="77"/>
      <c r="F175" s="77"/>
      <c r="G175" s="77"/>
      <c r="H175" s="77"/>
      <c r="I175" s="77"/>
      <c r="J175" s="77"/>
      <c r="K175" s="77" t="s">
        <v>810</v>
      </c>
      <c r="L175" s="69" t="n">
        <f aca="false">SUM(K176:K182)</f>
        <v>1419.69</v>
      </c>
      <c r="M175" s="78"/>
    </row>
    <row r="176" customFormat="false" ht="15" hidden="false" customHeight="false" outlineLevel="0" collapsed="false">
      <c r="A176" s="76"/>
      <c r="B176" s="77"/>
      <c r="C176" s="77"/>
      <c r="D176" s="77"/>
      <c r="E176" s="77"/>
      <c r="F176" s="77"/>
      <c r="G176" s="77"/>
      <c r="H176" s="77"/>
      <c r="I176" s="77"/>
      <c r="J176" s="77" t="s">
        <v>808</v>
      </c>
      <c r="K176" s="99" t="n">
        <v>135.15</v>
      </c>
      <c r="M176" s="78"/>
      <c r="N176" s="99"/>
    </row>
    <row r="177" customFormat="false" ht="15" hidden="false" customHeight="false" outlineLevel="0" collapsed="false">
      <c r="A177" s="76"/>
      <c r="B177" s="77"/>
      <c r="C177" s="77"/>
      <c r="D177" s="77"/>
      <c r="E177" s="77"/>
      <c r="F177" s="77"/>
      <c r="G177" s="77"/>
      <c r="H177" s="77"/>
      <c r="I177" s="77"/>
      <c r="J177" s="77" t="s">
        <v>811</v>
      </c>
      <c r="K177" s="99" t="n">
        <v>119.25</v>
      </c>
      <c r="M177" s="78"/>
      <c r="N177" s="99"/>
    </row>
    <row r="178" customFormat="false" ht="15" hidden="false" customHeight="false" outlineLevel="0" collapsed="false">
      <c r="A178" s="76"/>
      <c r="B178" s="77"/>
      <c r="C178" s="77"/>
      <c r="D178" s="77"/>
      <c r="E178" s="77"/>
      <c r="F178" s="77"/>
      <c r="G178" s="77"/>
      <c r="H178" s="77"/>
      <c r="I178" s="77"/>
      <c r="J178" s="77" t="s">
        <v>812</v>
      </c>
      <c r="K178" s="99" t="n">
        <v>57.28</v>
      </c>
      <c r="M178" s="78"/>
      <c r="N178" s="99"/>
    </row>
    <row r="179" customFormat="false" ht="15" hidden="false" customHeight="false" outlineLevel="0" collapsed="false">
      <c r="A179" s="76"/>
      <c r="B179" s="77"/>
      <c r="C179" s="77"/>
      <c r="D179" s="77"/>
      <c r="E179" s="77"/>
      <c r="F179" s="77"/>
      <c r="G179" s="77"/>
      <c r="H179" s="77"/>
      <c r="I179" s="77"/>
      <c r="J179" s="77" t="s">
        <v>813</v>
      </c>
      <c r="K179" s="99" t="n">
        <v>46.49</v>
      </c>
      <c r="M179" s="78"/>
      <c r="N179" s="99"/>
    </row>
    <row r="180" customFormat="false" ht="15" hidden="false" customHeight="false" outlineLevel="0" collapsed="false">
      <c r="A180" s="76"/>
      <c r="B180" s="77"/>
      <c r="C180" s="77"/>
      <c r="D180" s="77"/>
      <c r="E180" s="77"/>
      <c r="F180" s="77"/>
      <c r="G180" s="77"/>
      <c r="H180" s="77"/>
      <c r="I180" s="77"/>
      <c r="J180" s="77" t="s">
        <v>814</v>
      </c>
      <c r="K180" s="99" t="n">
        <v>266.86</v>
      </c>
      <c r="M180" s="78"/>
      <c r="N180" s="99"/>
    </row>
    <row r="181" customFormat="false" ht="15" hidden="false" customHeight="false" outlineLevel="0" collapsed="false">
      <c r="A181" s="76"/>
      <c r="B181" s="77"/>
      <c r="C181" s="77"/>
      <c r="D181" s="77"/>
      <c r="E181" s="77"/>
      <c r="F181" s="77"/>
      <c r="G181" s="77"/>
      <c r="H181" s="77"/>
      <c r="I181" s="77"/>
      <c r="J181" s="77" t="s">
        <v>815</v>
      </c>
      <c r="K181" s="99" t="n">
        <v>215.04</v>
      </c>
      <c r="M181" s="78"/>
      <c r="N181" s="99"/>
    </row>
    <row r="182" customFormat="false" ht="15" hidden="false" customHeight="false" outlineLevel="0" collapsed="false">
      <c r="A182" s="76"/>
      <c r="B182" s="77"/>
      <c r="C182" s="77"/>
      <c r="D182" s="77"/>
      <c r="E182" s="77"/>
      <c r="F182" s="77"/>
      <c r="G182" s="77"/>
      <c r="H182" s="77"/>
      <c r="I182" s="77"/>
      <c r="J182" s="77" t="s">
        <v>816</v>
      </c>
      <c r="K182" s="99" t="n">
        <v>579.62</v>
      </c>
      <c r="M182" s="78"/>
      <c r="N182" s="99"/>
    </row>
    <row r="183" customFormat="false" ht="15" hidden="false" customHeight="false" outlineLevel="0" collapsed="false">
      <c r="A183" s="76"/>
      <c r="B183" s="77"/>
      <c r="C183" s="77"/>
      <c r="D183" s="77"/>
      <c r="E183" s="77"/>
      <c r="F183" s="77"/>
      <c r="G183" s="77"/>
      <c r="H183" s="77"/>
      <c r="I183" s="77"/>
      <c r="J183" s="77"/>
      <c r="K183" s="77" t="s">
        <v>821</v>
      </c>
      <c r="L183" s="69" t="n">
        <f aca="false">SUM(L161:L182)</f>
        <v>2260.16</v>
      </c>
      <c r="M183" s="78" t="s">
        <v>65</v>
      </c>
      <c r="N183" s="99"/>
    </row>
    <row r="184" customFormat="false" ht="15" hidden="false" customHeight="false" outlineLevel="0" collapsed="false">
      <c r="A184" s="76"/>
      <c r="B184" s="77"/>
      <c r="C184" s="77"/>
      <c r="D184" s="77"/>
      <c r="E184" s="77"/>
      <c r="F184" s="77"/>
      <c r="G184" s="77"/>
      <c r="H184" s="77"/>
      <c r="I184" s="77"/>
      <c r="J184" s="77"/>
      <c r="K184" s="99" t="s">
        <v>822</v>
      </c>
      <c r="L184" s="69" t="n">
        <v>1.25</v>
      </c>
      <c r="M184" s="78"/>
      <c r="N184" s="99"/>
    </row>
    <row r="185" customFormat="false" ht="15" hidden="false" customHeight="false" outlineLevel="0" collapsed="false">
      <c r="A185" s="76"/>
      <c r="B185" s="77"/>
      <c r="C185" s="77"/>
      <c r="D185" s="77"/>
      <c r="E185" s="77"/>
      <c r="F185" s="77"/>
      <c r="G185" s="77"/>
      <c r="H185" s="77"/>
      <c r="I185" s="77"/>
      <c r="J185" s="77"/>
      <c r="K185" s="83" t="s">
        <v>817</v>
      </c>
      <c r="L185" s="84" t="n">
        <f aca="false">SUM(L161:L182)*L184</f>
        <v>2825.2</v>
      </c>
      <c r="M185" s="85" t="s">
        <v>65</v>
      </c>
    </row>
    <row r="186" customFormat="false" ht="15" hidden="false" customHeight="false" outlineLevel="0" collapsed="false">
      <c r="A186" s="76"/>
      <c r="B186" s="77"/>
      <c r="C186" s="77"/>
      <c r="D186" s="77"/>
      <c r="E186" s="77"/>
      <c r="F186" s="77"/>
      <c r="G186" s="77"/>
      <c r="H186" s="77"/>
      <c r="I186" s="77"/>
      <c r="J186" s="77"/>
      <c r="K186" s="83" t="s">
        <v>818</v>
      </c>
      <c r="L186" s="84" t="n">
        <v>0</v>
      </c>
      <c r="M186" s="85" t="s">
        <v>65</v>
      </c>
    </row>
    <row r="187" customFormat="false" ht="15" hidden="false" customHeight="false" outlineLevel="0" collapsed="false">
      <c r="A187" s="76"/>
      <c r="B187" s="77"/>
      <c r="C187" s="77"/>
      <c r="D187" s="77"/>
      <c r="E187" s="77"/>
      <c r="F187" s="77"/>
      <c r="G187" s="77"/>
      <c r="H187" s="77"/>
      <c r="I187" s="77"/>
      <c r="J187" s="77"/>
      <c r="K187" s="83" t="s">
        <v>785</v>
      </c>
      <c r="L187" s="84" t="n">
        <f aca="false">L186-L185</f>
        <v>-2825.2</v>
      </c>
      <c r="M187" s="85" t="s">
        <v>65</v>
      </c>
    </row>
    <row r="188" customFormat="false" ht="15" hidden="false" customHeight="false" outlineLevel="0" collapsed="false">
      <c r="A188" s="76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M188" s="78"/>
    </row>
    <row r="189" customFormat="false" ht="30" hidden="false" customHeight="true" outlineLevel="0" collapsed="false">
      <c r="A189" s="81" t="s">
        <v>825</v>
      </c>
      <c r="B189" s="86" t="s">
        <v>77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</row>
    <row r="190" customFormat="false" ht="15" hidden="false" customHeight="false" outlineLevel="0" collapsed="false">
      <c r="A190" s="76"/>
      <c r="B190" s="83"/>
      <c r="C190" s="77"/>
      <c r="D190" s="77"/>
      <c r="E190" s="77"/>
      <c r="F190" s="77"/>
      <c r="G190" s="77"/>
      <c r="H190" s="77"/>
      <c r="I190" s="77"/>
      <c r="J190" s="77"/>
      <c r="K190" s="77"/>
      <c r="M190" s="78"/>
    </row>
    <row r="191" customFormat="false" ht="15" hidden="false" customHeight="false" outlineLevel="0" collapsed="false">
      <c r="A191" s="76"/>
      <c r="B191" s="77"/>
      <c r="C191" s="77"/>
      <c r="D191" s="77"/>
      <c r="E191" s="77"/>
      <c r="F191" s="77"/>
      <c r="G191" s="77"/>
      <c r="H191" s="77"/>
      <c r="I191" s="77"/>
      <c r="J191" s="77"/>
      <c r="K191" s="77" t="s">
        <v>797</v>
      </c>
      <c r="L191" s="69" t="n">
        <f aca="false">SUM(K192:K198)</f>
        <v>663.62</v>
      </c>
      <c r="M191" s="78"/>
    </row>
    <row r="192" customFormat="false" ht="15" hidden="false" customHeight="true" outlineLevel="0" collapsed="false">
      <c r="A192" s="76"/>
      <c r="B192" s="98" t="s">
        <v>798</v>
      </c>
      <c r="C192" s="98"/>
      <c r="D192" s="98"/>
      <c r="E192" s="98"/>
      <c r="F192" s="77"/>
      <c r="G192" s="77"/>
      <c r="H192" s="77"/>
      <c r="I192" s="77"/>
      <c r="J192" s="77" t="s">
        <v>799</v>
      </c>
      <c r="K192" s="77" t="n">
        <v>75.17</v>
      </c>
      <c r="M192" s="78"/>
    </row>
    <row r="193" customFormat="false" ht="15" hidden="false" customHeight="false" outlineLevel="0" collapsed="false">
      <c r="A193" s="76"/>
      <c r="B193" s="77"/>
      <c r="C193" s="77"/>
      <c r="D193" s="77"/>
      <c r="E193" s="77"/>
      <c r="F193" s="77"/>
      <c r="G193" s="77"/>
      <c r="H193" s="77"/>
      <c r="I193" s="77"/>
      <c r="J193" s="77" t="s">
        <v>800</v>
      </c>
      <c r="K193" s="100" t="n">
        <v>55.32</v>
      </c>
      <c r="L193" s="77"/>
      <c r="M193" s="78"/>
    </row>
    <row r="194" customFormat="false" ht="15" hidden="false" customHeight="false" outlineLevel="0" collapsed="false">
      <c r="A194" s="76"/>
      <c r="B194" s="77"/>
      <c r="C194" s="77"/>
      <c r="D194" s="77"/>
      <c r="E194" s="77"/>
      <c r="F194" s="77"/>
      <c r="G194" s="77"/>
      <c r="H194" s="77"/>
      <c r="I194" s="77"/>
      <c r="J194" s="77" t="s">
        <v>801</v>
      </c>
      <c r="K194" s="100" t="n">
        <v>297.31</v>
      </c>
      <c r="M194" s="78"/>
    </row>
    <row r="195" customFormat="false" ht="15" hidden="false" customHeight="false" outlineLevel="0" collapsed="false">
      <c r="A195" s="76"/>
      <c r="B195" s="77"/>
      <c r="C195" s="77"/>
      <c r="D195" s="77"/>
      <c r="E195" s="77"/>
      <c r="F195" s="77"/>
      <c r="G195" s="77"/>
      <c r="H195" s="77"/>
      <c r="I195" s="77"/>
      <c r="J195" s="77" t="s">
        <v>802</v>
      </c>
      <c r="K195" s="100" t="n">
        <v>56.77</v>
      </c>
      <c r="M195" s="78"/>
    </row>
    <row r="196" customFormat="false" ht="15" hidden="false" customHeight="false" outlineLevel="0" collapsed="false">
      <c r="A196" s="76"/>
      <c r="B196" s="77"/>
      <c r="C196" s="77"/>
      <c r="D196" s="77"/>
      <c r="E196" s="77"/>
      <c r="F196" s="77"/>
      <c r="G196" s="77"/>
      <c r="H196" s="77"/>
      <c r="I196" s="77"/>
      <c r="J196" s="77" t="s">
        <v>803</v>
      </c>
      <c r="K196" s="100" t="n">
        <v>6.19</v>
      </c>
      <c r="M196" s="78"/>
    </row>
    <row r="197" customFormat="false" ht="15" hidden="false" customHeight="false" outlineLevel="0" collapsed="false">
      <c r="A197" s="76"/>
      <c r="B197" s="77"/>
      <c r="C197" s="77"/>
      <c r="D197" s="77"/>
      <c r="E197" s="77"/>
      <c r="F197" s="77"/>
      <c r="G197" s="77"/>
      <c r="H197" s="77"/>
      <c r="I197" s="77"/>
      <c r="J197" s="77" t="s">
        <v>804</v>
      </c>
      <c r="K197" s="100" t="n">
        <v>70.93</v>
      </c>
      <c r="M197" s="78"/>
    </row>
    <row r="198" customFormat="false" ht="15" hidden="false" customHeight="false" outlineLevel="0" collapsed="false">
      <c r="A198" s="76"/>
      <c r="B198" s="77"/>
      <c r="C198" s="77"/>
      <c r="D198" s="77"/>
      <c r="E198" s="77"/>
      <c r="F198" s="77"/>
      <c r="G198" s="77"/>
      <c r="H198" s="77"/>
      <c r="I198" s="77"/>
      <c r="J198" s="77" t="s">
        <v>805</v>
      </c>
      <c r="K198" s="100" t="n">
        <v>101.93</v>
      </c>
      <c r="M198" s="78"/>
    </row>
    <row r="199" customFormat="false" ht="15" hidden="false" customHeight="false" outlineLevel="0" collapsed="false">
      <c r="A199" s="76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M199" s="78"/>
    </row>
    <row r="200" customFormat="false" ht="15" hidden="false" customHeight="false" outlineLevel="0" collapsed="false">
      <c r="A200" s="76"/>
      <c r="B200" s="77"/>
      <c r="C200" s="77"/>
      <c r="D200" s="77"/>
      <c r="E200" s="77"/>
      <c r="F200" s="77"/>
      <c r="G200" s="77"/>
      <c r="H200" s="77"/>
      <c r="I200" s="77"/>
      <c r="J200" s="77"/>
      <c r="K200" s="77" t="s">
        <v>806</v>
      </c>
      <c r="L200" s="69" t="n">
        <f aca="false">SUM(K201:K203)</f>
        <v>176.85</v>
      </c>
      <c r="M200" s="78"/>
    </row>
    <row r="201" customFormat="false" ht="15" hidden="false" customHeight="false" outlineLevel="0" collapsed="false">
      <c r="A201" s="76"/>
      <c r="B201" s="77"/>
      <c r="C201" s="77"/>
      <c r="D201" s="77"/>
      <c r="E201" s="77"/>
      <c r="F201" s="77"/>
      <c r="G201" s="77"/>
      <c r="H201" s="77"/>
      <c r="I201" s="77"/>
      <c r="J201" s="77" t="s">
        <v>807</v>
      </c>
      <c r="K201" s="99" t="n">
        <v>130.66</v>
      </c>
      <c r="M201" s="78"/>
      <c r="N201" s="99"/>
    </row>
    <row r="202" customFormat="false" ht="15" hidden="false" customHeight="false" outlineLevel="0" collapsed="false">
      <c r="A202" s="76"/>
      <c r="B202" s="77"/>
      <c r="C202" s="77"/>
      <c r="D202" s="77"/>
      <c r="E202" s="77"/>
      <c r="F202" s="77"/>
      <c r="G202" s="77"/>
      <c r="H202" s="77"/>
      <c r="I202" s="77"/>
      <c r="J202" s="77" t="s">
        <v>808</v>
      </c>
      <c r="K202" s="99" t="n">
        <v>22.25</v>
      </c>
      <c r="M202" s="78"/>
      <c r="N202" s="99"/>
    </row>
    <row r="203" customFormat="false" ht="15" hidden="false" customHeight="false" outlineLevel="0" collapsed="false">
      <c r="A203" s="76"/>
      <c r="B203" s="77"/>
      <c r="C203" s="77"/>
      <c r="D203" s="77"/>
      <c r="E203" s="77"/>
      <c r="F203" s="77"/>
      <c r="G203" s="77"/>
      <c r="H203" s="77"/>
      <c r="I203" s="77"/>
      <c r="J203" s="77" t="s">
        <v>809</v>
      </c>
      <c r="K203" s="99" t="n">
        <v>23.94</v>
      </c>
      <c r="M203" s="78"/>
      <c r="N203" s="99"/>
    </row>
    <row r="204" customFormat="false" ht="15" hidden="false" customHeight="false" outlineLevel="0" collapsed="false">
      <c r="A204" s="76"/>
      <c r="B204" s="77"/>
      <c r="C204" s="77"/>
      <c r="D204" s="77"/>
      <c r="E204" s="77"/>
      <c r="F204" s="77"/>
      <c r="G204" s="77"/>
      <c r="H204" s="77"/>
      <c r="I204" s="77"/>
      <c r="J204" s="77"/>
      <c r="K204" s="99"/>
      <c r="M204" s="78"/>
      <c r="N204" s="99"/>
    </row>
    <row r="205" customFormat="false" ht="15" hidden="false" customHeight="false" outlineLevel="0" collapsed="false">
      <c r="A205" s="76"/>
      <c r="B205" s="77"/>
      <c r="C205" s="77"/>
      <c r="D205" s="77"/>
      <c r="E205" s="77"/>
      <c r="F205" s="77"/>
      <c r="G205" s="77"/>
      <c r="H205" s="77"/>
      <c r="I205" s="77"/>
      <c r="J205" s="77"/>
      <c r="K205" s="77" t="s">
        <v>810</v>
      </c>
      <c r="L205" s="69" t="n">
        <f aca="false">SUM(K206:K212)</f>
        <v>1419.69</v>
      </c>
      <c r="M205" s="78"/>
    </row>
    <row r="206" customFormat="false" ht="15" hidden="false" customHeight="false" outlineLevel="0" collapsed="false">
      <c r="A206" s="76"/>
      <c r="B206" s="77"/>
      <c r="C206" s="77"/>
      <c r="D206" s="77"/>
      <c r="E206" s="77"/>
      <c r="F206" s="77"/>
      <c r="G206" s="77"/>
      <c r="H206" s="77"/>
      <c r="I206" s="77"/>
      <c r="J206" s="77" t="s">
        <v>808</v>
      </c>
      <c r="K206" s="99" t="n">
        <v>135.15</v>
      </c>
      <c r="M206" s="78"/>
      <c r="N206" s="99"/>
    </row>
    <row r="207" customFormat="false" ht="15" hidden="false" customHeight="false" outlineLevel="0" collapsed="false">
      <c r="A207" s="76"/>
      <c r="B207" s="77"/>
      <c r="C207" s="77"/>
      <c r="D207" s="77"/>
      <c r="E207" s="77"/>
      <c r="F207" s="77"/>
      <c r="G207" s="77"/>
      <c r="H207" s="77"/>
      <c r="I207" s="77"/>
      <c r="J207" s="77" t="s">
        <v>811</v>
      </c>
      <c r="K207" s="99" t="n">
        <v>119.25</v>
      </c>
      <c r="M207" s="78"/>
      <c r="N207" s="99"/>
    </row>
    <row r="208" customFormat="false" ht="15" hidden="false" customHeight="false" outlineLevel="0" collapsed="false">
      <c r="A208" s="76"/>
      <c r="B208" s="77"/>
      <c r="C208" s="77"/>
      <c r="D208" s="77"/>
      <c r="E208" s="77"/>
      <c r="F208" s="77"/>
      <c r="G208" s="77"/>
      <c r="H208" s="77"/>
      <c r="I208" s="77"/>
      <c r="J208" s="77" t="s">
        <v>812</v>
      </c>
      <c r="K208" s="99" t="n">
        <v>57.28</v>
      </c>
      <c r="M208" s="78"/>
      <c r="N208" s="99"/>
    </row>
    <row r="209" customFormat="false" ht="15" hidden="false" customHeight="false" outlineLevel="0" collapsed="false">
      <c r="A209" s="76"/>
      <c r="B209" s="77"/>
      <c r="C209" s="77"/>
      <c r="D209" s="77"/>
      <c r="E209" s="77"/>
      <c r="F209" s="77"/>
      <c r="G209" s="77"/>
      <c r="H209" s="77"/>
      <c r="I209" s="77"/>
      <c r="J209" s="77" t="s">
        <v>813</v>
      </c>
      <c r="K209" s="99" t="n">
        <v>46.49</v>
      </c>
      <c r="M209" s="78"/>
      <c r="N209" s="99"/>
    </row>
    <row r="210" customFormat="false" ht="15" hidden="false" customHeight="false" outlineLevel="0" collapsed="false">
      <c r="A210" s="76"/>
      <c r="B210" s="77"/>
      <c r="C210" s="77"/>
      <c r="D210" s="77"/>
      <c r="E210" s="77"/>
      <c r="F210" s="77"/>
      <c r="G210" s="77"/>
      <c r="H210" s="77"/>
      <c r="I210" s="77"/>
      <c r="J210" s="77" t="s">
        <v>814</v>
      </c>
      <c r="K210" s="99" t="n">
        <v>266.86</v>
      </c>
      <c r="M210" s="78"/>
      <c r="N210" s="99"/>
    </row>
    <row r="211" customFormat="false" ht="15" hidden="false" customHeight="false" outlineLevel="0" collapsed="false">
      <c r="A211" s="76"/>
      <c r="B211" s="77"/>
      <c r="C211" s="77"/>
      <c r="D211" s="77"/>
      <c r="E211" s="77"/>
      <c r="F211" s="77"/>
      <c r="G211" s="77"/>
      <c r="H211" s="77"/>
      <c r="I211" s="77"/>
      <c r="J211" s="77" t="s">
        <v>815</v>
      </c>
      <c r="K211" s="99" t="n">
        <v>215.04</v>
      </c>
      <c r="M211" s="78"/>
      <c r="N211" s="99"/>
    </row>
    <row r="212" customFormat="false" ht="15" hidden="false" customHeight="false" outlineLevel="0" collapsed="false">
      <c r="A212" s="76"/>
      <c r="B212" s="77"/>
      <c r="C212" s="77"/>
      <c r="D212" s="77"/>
      <c r="E212" s="77"/>
      <c r="F212" s="77"/>
      <c r="G212" s="77"/>
      <c r="H212" s="77"/>
      <c r="I212" s="77"/>
      <c r="J212" s="77" t="s">
        <v>816</v>
      </c>
      <c r="K212" s="99" t="n">
        <v>579.62</v>
      </c>
      <c r="M212" s="78"/>
      <c r="N212" s="99"/>
    </row>
    <row r="213" customFormat="false" ht="15" hidden="false" customHeight="false" outlineLevel="0" collapsed="false">
      <c r="A213" s="76"/>
      <c r="B213" s="77"/>
      <c r="C213" s="77"/>
      <c r="D213" s="77"/>
      <c r="E213" s="77"/>
      <c r="F213" s="77"/>
      <c r="G213" s="77"/>
      <c r="H213" s="77"/>
      <c r="I213" s="77"/>
      <c r="J213" s="77"/>
      <c r="K213" s="77" t="s">
        <v>821</v>
      </c>
      <c r="L213" s="69" t="n">
        <f aca="false">SUM(L191:L212)</f>
        <v>2260.16</v>
      </c>
      <c r="M213" s="78" t="s">
        <v>65</v>
      </c>
      <c r="N213" s="99"/>
    </row>
    <row r="214" customFormat="false" ht="15" hidden="false" customHeight="false" outlineLevel="0" collapsed="false">
      <c r="A214" s="76"/>
      <c r="B214" s="77"/>
      <c r="C214" s="77"/>
      <c r="D214" s="77"/>
      <c r="E214" s="77"/>
      <c r="F214" s="77"/>
      <c r="G214" s="77"/>
      <c r="H214" s="77"/>
      <c r="I214" s="77"/>
      <c r="J214" s="77"/>
      <c r="K214" s="99" t="s">
        <v>822</v>
      </c>
      <c r="L214" s="69" t="n">
        <v>1.25</v>
      </c>
      <c r="M214" s="78"/>
      <c r="N214" s="99"/>
    </row>
    <row r="215" customFormat="false" ht="15" hidden="false" customHeight="false" outlineLevel="0" collapsed="false">
      <c r="A215" s="76"/>
      <c r="B215" s="77"/>
      <c r="C215" s="77"/>
      <c r="D215" s="77"/>
      <c r="E215" s="77"/>
      <c r="F215" s="77"/>
      <c r="G215" s="77"/>
      <c r="H215" s="77"/>
      <c r="I215" s="77"/>
      <c r="J215" s="77"/>
      <c r="K215" s="83" t="s">
        <v>817</v>
      </c>
      <c r="L215" s="84" t="n">
        <f aca="false">SUM(L191:L212)*L214</f>
        <v>2825.2</v>
      </c>
      <c r="M215" s="85" t="s">
        <v>65</v>
      </c>
    </row>
    <row r="216" customFormat="false" ht="15" hidden="false" customHeight="false" outlineLevel="0" collapsed="false">
      <c r="A216" s="76"/>
      <c r="B216" s="77"/>
      <c r="C216" s="77"/>
      <c r="D216" s="77"/>
      <c r="E216" s="77"/>
      <c r="F216" s="77"/>
      <c r="G216" s="77"/>
      <c r="H216" s="77"/>
      <c r="I216" s="77"/>
      <c r="J216" s="77"/>
      <c r="K216" s="83" t="s">
        <v>818</v>
      </c>
      <c r="L216" s="84" t="n">
        <v>0</v>
      </c>
      <c r="M216" s="85" t="s">
        <v>65</v>
      </c>
    </row>
    <row r="217" customFormat="false" ht="15" hidden="false" customHeight="false" outlineLevel="0" collapsed="false">
      <c r="A217" s="76"/>
      <c r="B217" s="77"/>
      <c r="C217" s="77"/>
      <c r="D217" s="77"/>
      <c r="E217" s="77"/>
      <c r="F217" s="77"/>
      <c r="G217" s="77"/>
      <c r="H217" s="77"/>
      <c r="I217" s="77"/>
      <c r="J217" s="77"/>
      <c r="K217" s="83" t="s">
        <v>785</v>
      </c>
      <c r="L217" s="84" t="n">
        <f aca="false">L216-L215</f>
        <v>-2825.2</v>
      </c>
      <c r="M217" s="85" t="s">
        <v>65</v>
      </c>
    </row>
    <row r="218" customFormat="false" ht="15" hidden="false" customHeight="false" outlineLevel="0" collapsed="false">
      <c r="A218" s="76"/>
      <c r="B218" s="77"/>
      <c r="C218" s="77"/>
      <c r="D218" s="77"/>
      <c r="E218" s="77"/>
      <c r="F218" s="77"/>
      <c r="G218" s="77"/>
      <c r="H218" s="77"/>
      <c r="I218" s="77"/>
      <c r="J218" s="77"/>
      <c r="K218" s="83"/>
      <c r="L218" s="84"/>
      <c r="M218" s="85"/>
    </row>
    <row r="219" customFormat="false" ht="15" hidden="false" customHeight="false" outlineLevel="0" collapsed="false">
      <c r="A219" s="76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M219" s="78"/>
    </row>
    <row r="220" customFormat="false" ht="30" hidden="false" customHeight="true" outlineLevel="0" collapsed="false">
      <c r="A220" s="81" t="s">
        <v>826</v>
      </c>
      <c r="B220" s="86" t="s">
        <v>80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</row>
    <row r="221" customFormat="false" ht="15" hidden="false" customHeight="false" outlineLevel="0" collapsed="false">
      <c r="A221" s="76"/>
      <c r="B221" s="83"/>
      <c r="C221" s="77"/>
      <c r="D221" s="77"/>
      <c r="E221" s="77"/>
      <c r="F221" s="77"/>
      <c r="G221" s="77"/>
      <c r="H221" s="77"/>
      <c r="I221" s="77"/>
      <c r="J221" s="77"/>
      <c r="K221" s="77"/>
      <c r="M221" s="78"/>
    </row>
    <row r="222" customFormat="false" ht="15" hidden="false" customHeight="false" outlineLevel="0" collapsed="false">
      <c r="A222" s="76"/>
      <c r="B222" s="77"/>
      <c r="C222" s="77"/>
      <c r="D222" s="77"/>
      <c r="E222" s="77"/>
      <c r="F222" s="77"/>
      <c r="G222" s="77"/>
      <c r="H222" s="77"/>
      <c r="I222" s="77"/>
      <c r="J222" s="77"/>
      <c r="K222" s="77" t="s">
        <v>797</v>
      </c>
      <c r="L222" s="69" t="n">
        <f aca="false">SUM(K223:K229)</f>
        <v>692.1</v>
      </c>
      <c r="M222" s="78"/>
    </row>
    <row r="223" customFormat="false" ht="15" hidden="false" customHeight="true" outlineLevel="0" collapsed="false">
      <c r="A223" s="76"/>
      <c r="B223" s="98" t="s">
        <v>798</v>
      </c>
      <c r="C223" s="98"/>
      <c r="D223" s="98"/>
      <c r="E223" s="98"/>
      <c r="F223" s="77"/>
      <c r="G223" s="77"/>
      <c r="H223" s="77"/>
      <c r="I223" s="77"/>
      <c r="J223" s="77" t="s">
        <v>799</v>
      </c>
      <c r="K223" s="100" t="n">
        <v>346.24</v>
      </c>
      <c r="M223" s="78"/>
    </row>
    <row r="224" customFormat="false" ht="15" hidden="false" customHeight="false" outlineLevel="0" collapsed="false">
      <c r="A224" s="76"/>
      <c r="B224" s="77"/>
      <c r="C224" s="77"/>
      <c r="D224" s="77"/>
      <c r="E224" s="77"/>
      <c r="F224" s="77"/>
      <c r="G224" s="77"/>
      <c r="H224" s="77"/>
      <c r="I224" s="77"/>
      <c r="J224" s="77" t="s">
        <v>800</v>
      </c>
      <c r="K224" s="100" t="n">
        <v>0</v>
      </c>
      <c r="L224" s="77"/>
      <c r="M224" s="78"/>
    </row>
    <row r="225" customFormat="false" ht="15" hidden="false" customHeight="false" outlineLevel="0" collapsed="false">
      <c r="A225" s="76"/>
      <c r="B225" s="77"/>
      <c r="C225" s="77"/>
      <c r="D225" s="77"/>
      <c r="E225" s="77"/>
      <c r="F225" s="77"/>
      <c r="G225" s="77"/>
      <c r="H225" s="77"/>
      <c r="I225" s="77"/>
      <c r="J225" s="77" t="s">
        <v>801</v>
      </c>
      <c r="K225" s="100" t="n">
        <v>163.13</v>
      </c>
      <c r="M225" s="78"/>
    </row>
    <row r="226" customFormat="false" ht="15" hidden="false" customHeight="false" outlineLevel="0" collapsed="false">
      <c r="A226" s="76"/>
      <c r="B226" s="77"/>
      <c r="C226" s="77"/>
      <c r="D226" s="77"/>
      <c r="E226" s="77"/>
      <c r="F226" s="77"/>
      <c r="G226" s="77"/>
      <c r="H226" s="77"/>
      <c r="I226" s="77"/>
      <c r="J226" s="77" t="s">
        <v>802</v>
      </c>
      <c r="K226" s="100" t="n">
        <v>97.84</v>
      </c>
      <c r="M226" s="78"/>
    </row>
    <row r="227" customFormat="false" ht="15" hidden="false" customHeight="false" outlineLevel="0" collapsed="false">
      <c r="A227" s="76"/>
      <c r="B227" s="77"/>
      <c r="C227" s="77"/>
      <c r="D227" s="77"/>
      <c r="E227" s="77"/>
      <c r="F227" s="77"/>
      <c r="G227" s="77"/>
      <c r="H227" s="77"/>
      <c r="I227" s="77"/>
      <c r="J227" s="77" t="s">
        <v>803</v>
      </c>
      <c r="K227" s="100" t="n">
        <v>18.56</v>
      </c>
      <c r="M227" s="78"/>
    </row>
    <row r="228" customFormat="false" ht="15" hidden="false" customHeight="false" outlineLevel="0" collapsed="false">
      <c r="A228" s="76"/>
      <c r="B228" s="77"/>
      <c r="C228" s="77"/>
      <c r="D228" s="77"/>
      <c r="E228" s="77"/>
      <c r="F228" s="77"/>
      <c r="G228" s="77"/>
      <c r="H228" s="77"/>
      <c r="I228" s="77"/>
      <c r="J228" s="77" t="s">
        <v>804</v>
      </c>
      <c r="K228" s="100" t="n">
        <v>25.3</v>
      </c>
      <c r="M228" s="78"/>
    </row>
    <row r="229" customFormat="false" ht="15" hidden="false" customHeight="false" outlineLevel="0" collapsed="false">
      <c r="A229" s="76"/>
      <c r="B229" s="77"/>
      <c r="C229" s="77"/>
      <c r="D229" s="77"/>
      <c r="E229" s="77"/>
      <c r="F229" s="77"/>
      <c r="G229" s="77"/>
      <c r="H229" s="77"/>
      <c r="I229" s="77"/>
      <c r="J229" s="77" t="s">
        <v>805</v>
      </c>
      <c r="K229" s="100" t="n">
        <v>41.03</v>
      </c>
      <c r="M229" s="78"/>
    </row>
    <row r="230" customFormat="false" ht="15" hidden="false" customHeight="false" outlineLevel="0" collapsed="false">
      <c r="A230" s="76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M230" s="78"/>
    </row>
    <row r="231" customFormat="false" ht="15" hidden="false" customHeight="false" outlineLevel="0" collapsed="false">
      <c r="A231" s="76"/>
      <c r="B231" s="77"/>
      <c r="C231" s="77"/>
      <c r="D231" s="77"/>
      <c r="E231" s="77"/>
      <c r="F231" s="77"/>
      <c r="G231" s="77"/>
      <c r="H231" s="77"/>
      <c r="I231" s="77"/>
      <c r="J231" s="77"/>
      <c r="K231" s="77" t="s">
        <v>806</v>
      </c>
      <c r="L231" s="69" t="n">
        <f aca="false">SUM(K232:K234)</f>
        <v>381.37</v>
      </c>
      <c r="M231" s="78"/>
    </row>
    <row r="232" customFormat="false" ht="15" hidden="false" customHeight="false" outlineLevel="0" collapsed="false">
      <c r="A232" s="76"/>
      <c r="B232" s="77"/>
      <c r="C232" s="77"/>
      <c r="D232" s="77"/>
      <c r="E232" s="77"/>
      <c r="F232" s="77"/>
      <c r="G232" s="77"/>
      <c r="H232" s="77"/>
      <c r="I232" s="77"/>
      <c r="J232" s="77" t="s">
        <v>807</v>
      </c>
      <c r="K232" s="99" t="n">
        <v>65.24</v>
      </c>
      <c r="M232" s="78"/>
      <c r="N232" s="99"/>
    </row>
    <row r="233" customFormat="false" ht="15" hidden="false" customHeight="false" outlineLevel="0" collapsed="false">
      <c r="A233" s="76"/>
      <c r="B233" s="77"/>
      <c r="C233" s="77"/>
      <c r="D233" s="77"/>
      <c r="E233" s="77"/>
      <c r="F233" s="77"/>
      <c r="G233" s="77"/>
      <c r="H233" s="77"/>
      <c r="I233" s="77"/>
      <c r="J233" s="77" t="s">
        <v>808</v>
      </c>
      <c r="K233" s="99" t="n">
        <v>216.58</v>
      </c>
      <c r="M233" s="78"/>
      <c r="N233" s="99"/>
    </row>
    <row r="234" customFormat="false" ht="15" hidden="false" customHeight="false" outlineLevel="0" collapsed="false">
      <c r="A234" s="76"/>
      <c r="B234" s="77"/>
      <c r="C234" s="77"/>
      <c r="D234" s="77"/>
      <c r="E234" s="77"/>
      <c r="F234" s="77"/>
      <c r="G234" s="77"/>
      <c r="H234" s="77"/>
      <c r="I234" s="77"/>
      <c r="J234" s="77" t="s">
        <v>809</v>
      </c>
      <c r="K234" s="99" t="n">
        <v>99.55</v>
      </c>
      <c r="M234" s="78"/>
      <c r="N234" s="99"/>
    </row>
    <row r="235" customFormat="false" ht="15" hidden="false" customHeight="false" outlineLevel="0" collapsed="false">
      <c r="A235" s="76"/>
      <c r="B235" s="77"/>
      <c r="C235" s="77"/>
      <c r="D235" s="77"/>
      <c r="E235" s="77"/>
      <c r="F235" s="77"/>
      <c r="G235" s="77"/>
      <c r="H235" s="77"/>
      <c r="I235" s="77"/>
      <c r="J235" s="77"/>
      <c r="K235" s="99"/>
      <c r="M235" s="78"/>
      <c r="N235" s="99"/>
    </row>
    <row r="236" customFormat="false" ht="15" hidden="false" customHeight="false" outlineLevel="0" collapsed="false">
      <c r="A236" s="76"/>
      <c r="B236" s="77"/>
      <c r="C236" s="77"/>
      <c r="D236" s="77"/>
      <c r="E236" s="77"/>
      <c r="F236" s="77"/>
      <c r="G236" s="77"/>
      <c r="H236" s="77"/>
      <c r="I236" s="77"/>
      <c r="J236" s="77"/>
      <c r="K236" s="77" t="s">
        <v>810</v>
      </c>
      <c r="L236" s="69" t="n">
        <f aca="false">SUM(K237:K243)</f>
        <v>42.08</v>
      </c>
      <c r="M236" s="78"/>
    </row>
    <row r="237" customFormat="false" ht="15" hidden="false" customHeight="false" outlineLevel="0" collapsed="false">
      <c r="A237" s="76"/>
      <c r="B237" s="77"/>
      <c r="C237" s="77"/>
      <c r="D237" s="77"/>
      <c r="E237" s="77"/>
      <c r="F237" s="77"/>
      <c r="G237" s="77"/>
      <c r="H237" s="77"/>
      <c r="I237" s="77"/>
      <c r="J237" s="77" t="s">
        <v>808</v>
      </c>
      <c r="K237" s="69" t="n">
        <v>0</v>
      </c>
      <c r="M237" s="78"/>
      <c r="N237" s="99"/>
    </row>
    <row r="238" customFormat="false" ht="15" hidden="false" customHeight="false" outlineLevel="0" collapsed="false">
      <c r="A238" s="76"/>
      <c r="B238" s="77"/>
      <c r="C238" s="77"/>
      <c r="D238" s="77"/>
      <c r="E238" s="77"/>
      <c r="F238" s="77"/>
      <c r="G238" s="77"/>
      <c r="H238" s="77"/>
      <c r="I238" s="77"/>
      <c r="J238" s="77" t="s">
        <v>811</v>
      </c>
      <c r="K238" s="69" t="n">
        <v>0</v>
      </c>
      <c r="M238" s="78"/>
      <c r="N238" s="99"/>
    </row>
    <row r="239" customFormat="false" ht="15" hidden="false" customHeight="false" outlineLevel="0" collapsed="false">
      <c r="A239" s="76"/>
      <c r="B239" s="77"/>
      <c r="C239" s="77"/>
      <c r="D239" s="77"/>
      <c r="E239" s="77"/>
      <c r="F239" s="77"/>
      <c r="G239" s="77"/>
      <c r="H239" s="77"/>
      <c r="I239" s="77"/>
      <c r="J239" s="77" t="s">
        <v>812</v>
      </c>
      <c r="K239" s="69" t="n">
        <v>9.8</v>
      </c>
      <c r="M239" s="78"/>
      <c r="N239" s="99"/>
    </row>
    <row r="240" customFormat="false" ht="15" hidden="false" customHeight="false" outlineLevel="0" collapsed="false">
      <c r="A240" s="76"/>
      <c r="B240" s="77"/>
      <c r="C240" s="77"/>
      <c r="D240" s="77"/>
      <c r="E240" s="77"/>
      <c r="F240" s="77"/>
      <c r="G240" s="77"/>
      <c r="H240" s="77"/>
      <c r="I240" s="77"/>
      <c r="J240" s="77" t="s">
        <v>813</v>
      </c>
      <c r="K240" s="69" t="n">
        <v>0</v>
      </c>
      <c r="M240" s="78"/>
      <c r="N240" s="99"/>
    </row>
    <row r="241" customFormat="false" ht="15" hidden="false" customHeight="false" outlineLevel="0" collapsed="false">
      <c r="A241" s="76"/>
      <c r="B241" s="77"/>
      <c r="C241" s="77"/>
      <c r="D241" s="77"/>
      <c r="E241" s="77"/>
      <c r="F241" s="77"/>
      <c r="G241" s="77"/>
      <c r="H241" s="77"/>
      <c r="I241" s="77"/>
      <c r="J241" s="77" t="s">
        <v>814</v>
      </c>
      <c r="K241" s="69" t="n">
        <v>0</v>
      </c>
      <c r="M241" s="78"/>
      <c r="N241" s="99"/>
    </row>
    <row r="242" customFormat="false" ht="15" hidden="false" customHeight="false" outlineLevel="0" collapsed="false">
      <c r="A242" s="76"/>
      <c r="B242" s="77"/>
      <c r="C242" s="77"/>
      <c r="D242" s="77"/>
      <c r="E242" s="77"/>
      <c r="F242" s="77"/>
      <c r="G242" s="77"/>
      <c r="H242" s="77"/>
      <c r="I242" s="77"/>
      <c r="J242" s="77" t="s">
        <v>815</v>
      </c>
      <c r="K242" s="69" t="n">
        <v>18.91</v>
      </c>
      <c r="M242" s="78"/>
      <c r="N242" s="99"/>
    </row>
    <row r="243" customFormat="false" ht="15" hidden="false" customHeight="false" outlineLevel="0" collapsed="false">
      <c r="A243" s="76"/>
      <c r="B243" s="77"/>
      <c r="C243" s="77"/>
      <c r="D243" s="77"/>
      <c r="E243" s="77"/>
      <c r="F243" s="77"/>
      <c r="G243" s="77"/>
      <c r="H243" s="77"/>
      <c r="I243" s="77"/>
      <c r="J243" s="77" t="s">
        <v>816</v>
      </c>
      <c r="K243" s="69" t="n">
        <v>13.37</v>
      </c>
      <c r="M243" s="78"/>
      <c r="N243" s="99"/>
    </row>
    <row r="244" customFormat="false" ht="15" hidden="false" customHeight="false" outlineLevel="0" collapsed="false">
      <c r="A244" s="76"/>
      <c r="B244" s="77"/>
      <c r="C244" s="77"/>
      <c r="D244" s="77"/>
      <c r="E244" s="77"/>
      <c r="F244" s="77"/>
      <c r="G244" s="77"/>
      <c r="H244" s="77"/>
      <c r="I244" s="77"/>
      <c r="J244" s="77"/>
      <c r="K244" s="77" t="s">
        <v>821</v>
      </c>
      <c r="L244" s="69" t="n">
        <f aca="false">SUM(L222:L243)</f>
        <v>1115.55</v>
      </c>
      <c r="M244" s="78" t="s">
        <v>65</v>
      </c>
      <c r="N244" s="99"/>
    </row>
    <row r="245" customFormat="false" ht="15" hidden="false" customHeight="false" outlineLevel="0" collapsed="false">
      <c r="A245" s="76"/>
      <c r="B245" s="77"/>
      <c r="C245" s="77"/>
      <c r="D245" s="77"/>
      <c r="E245" s="77"/>
      <c r="F245" s="77"/>
      <c r="G245" s="77"/>
      <c r="H245" s="77"/>
      <c r="I245" s="77"/>
      <c r="J245" s="77"/>
      <c r="K245" s="99" t="s">
        <v>822</v>
      </c>
      <c r="L245" s="69" t="n">
        <v>1.25</v>
      </c>
      <c r="M245" s="78"/>
      <c r="N245" s="99"/>
    </row>
    <row r="246" customFormat="false" ht="15" hidden="false" customHeight="false" outlineLevel="0" collapsed="false">
      <c r="A246" s="76"/>
      <c r="B246" s="77"/>
      <c r="C246" s="77"/>
      <c r="D246" s="77"/>
      <c r="E246" s="77"/>
      <c r="F246" s="77"/>
      <c r="G246" s="77"/>
      <c r="H246" s="77"/>
      <c r="I246" s="77"/>
      <c r="J246" s="77"/>
      <c r="K246" s="99" t="s">
        <v>827</v>
      </c>
      <c r="L246" s="69" t="n">
        <v>1</v>
      </c>
      <c r="M246" s="78" t="s">
        <v>828</v>
      </c>
      <c r="N246" s="99"/>
    </row>
    <row r="247" customFormat="false" ht="15" hidden="false" customHeight="false" outlineLevel="0" collapsed="false">
      <c r="A247" s="76"/>
      <c r="B247" s="77"/>
      <c r="C247" s="77"/>
      <c r="D247" s="77"/>
      <c r="E247" s="77"/>
      <c r="F247" s="77"/>
      <c r="G247" s="77"/>
      <c r="H247" s="77"/>
      <c r="I247" s="77"/>
      <c r="J247" s="77"/>
      <c r="K247" s="83" t="s">
        <v>817</v>
      </c>
      <c r="L247" s="84" t="n">
        <f aca="false">L244*L245*L246</f>
        <v>1394.4375</v>
      </c>
      <c r="M247" s="85" t="s">
        <v>81</v>
      </c>
    </row>
    <row r="248" customFormat="false" ht="15" hidden="false" customHeight="false" outlineLevel="0" collapsed="false">
      <c r="A248" s="76"/>
      <c r="B248" s="77"/>
      <c r="C248" s="77"/>
      <c r="D248" s="77"/>
      <c r="E248" s="77"/>
      <c r="F248" s="77"/>
      <c r="G248" s="77"/>
      <c r="H248" s="77"/>
      <c r="I248" s="77"/>
      <c r="J248" s="77"/>
      <c r="K248" s="83" t="s">
        <v>818</v>
      </c>
      <c r="L248" s="84" t="n">
        <v>0</v>
      </c>
      <c r="M248" s="85" t="s">
        <v>81</v>
      </c>
    </row>
    <row r="249" customFormat="false" ht="15" hidden="false" customHeight="false" outlineLevel="0" collapsed="false">
      <c r="A249" s="76"/>
      <c r="B249" s="77"/>
      <c r="C249" s="77"/>
      <c r="D249" s="77"/>
      <c r="E249" s="77"/>
      <c r="F249" s="77"/>
      <c r="G249" s="77"/>
      <c r="H249" s="77"/>
      <c r="I249" s="77"/>
      <c r="J249" s="77"/>
      <c r="K249" s="83" t="s">
        <v>785</v>
      </c>
      <c r="L249" s="84" t="n">
        <f aca="false">L248-L247</f>
        <v>-1394.4375</v>
      </c>
      <c r="M249" s="85" t="s">
        <v>81</v>
      </c>
    </row>
    <row r="250" customFormat="false" ht="15" hidden="false" customHeight="false" outlineLevel="0" collapsed="false">
      <c r="A250" s="76"/>
      <c r="B250" s="77"/>
      <c r="C250" s="77"/>
      <c r="D250" s="77"/>
      <c r="E250" s="77"/>
      <c r="F250" s="77"/>
      <c r="G250" s="77"/>
      <c r="H250" s="77"/>
      <c r="I250" s="77"/>
      <c r="J250" s="77"/>
      <c r="K250" s="83"/>
      <c r="L250" s="84"/>
      <c r="M250" s="85"/>
    </row>
    <row r="251" customFormat="false" ht="15" hidden="false" customHeight="false" outlineLevel="0" collapsed="false">
      <c r="A251" s="76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M251" s="78"/>
    </row>
    <row r="252" customFormat="false" ht="30" hidden="false" customHeight="true" outlineLevel="0" collapsed="false">
      <c r="A252" s="81" t="s">
        <v>829</v>
      </c>
      <c r="B252" s="86" t="s">
        <v>84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</row>
    <row r="253" customFormat="false" ht="15" hidden="false" customHeight="false" outlineLevel="0" collapsed="false">
      <c r="A253" s="76"/>
      <c r="B253" s="83"/>
      <c r="C253" s="77"/>
      <c r="D253" s="77"/>
      <c r="E253" s="77"/>
      <c r="F253" s="77"/>
      <c r="G253" s="77"/>
      <c r="H253" s="77"/>
      <c r="I253" s="77"/>
      <c r="J253" s="77"/>
      <c r="K253" s="77"/>
      <c r="M253" s="78"/>
    </row>
    <row r="254" customFormat="false" ht="15" hidden="false" customHeight="false" outlineLevel="0" collapsed="false">
      <c r="A254" s="76"/>
      <c r="B254" s="77"/>
      <c r="C254" s="77"/>
      <c r="D254" s="77"/>
      <c r="E254" s="77"/>
      <c r="F254" s="77"/>
      <c r="G254" s="77"/>
      <c r="H254" s="77"/>
      <c r="I254" s="77"/>
      <c r="J254" s="77"/>
      <c r="K254" s="77" t="s">
        <v>797</v>
      </c>
      <c r="L254" s="69" t="n">
        <f aca="false">SUM(K255:K261)</f>
        <v>692.1</v>
      </c>
      <c r="M254" s="78"/>
    </row>
    <row r="255" customFormat="false" ht="15" hidden="false" customHeight="false" outlineLevel="0" collapsed="false">
      <c r="A255" s="76"/>
      <c r="B255" s="77"/>
      <c r="C255" s="77"/>
      <c r="D255" s="77"/>
      <c r="E255" s="77"/>
      <c r="F255" s="77"/>
      <c r="G255" s="77"/>
      <c r="H255" s="77"/>
      <c r="I255" s="77"/>
      <c r="J255" s="77" t="s">
        <v>799</v>
      </c>
      <c r="K255" s="100" t="n">
        <v>346.24</v>
      </c>
      <c r="M255" s="78"/>
    </row>
    <row r="256" customFormat="false" ht="15" hidden="false" customHeight="true" outlineLevel="0" collapsed="false">
      <c r="A256" s="76"/>
      <c r="B256" s="98" t="s">
        <v>798</v>
      </c>
      <c r="C256" s="98"/>
      <c r="D256" s="98"/>
      <c r="E256" s="98"/>
      <c r="F256" s="77"/>
      <c r="G256" s="77"/>
      <c r="H256" s="77"/>
      <c r="I256" s="77"/>
      <c r="J256" s="77" t="s">
        <v>800</v>
      </c>
      <c r="K256" s="100" t="n">
        <v>0</v>
      </c>
      <c r="L256" s="77"/>
      <c r="M256" s="78"/>
    </row>
    <row r="257" customFormat="false" ht="15" hidden="false" customHeight="false" outlineLevel="0" collapsed="false">
      <c r="A257" s="76"/>
      <c r="B257" s="77"/>
      <c r="C257" s="77"/>
      <c r="D257" s="77"/>
      <c r="E257" s="77"/>
      <c r="F257" s="77"/>
      <c r="G257" s="77"/>
      <c r="H257" s="77"/>
      <c r="I257" s="77"/>
      <c r="J257" s="77" t="s">
        <v>801</v>
      </c>
      <c r="K257" s="100" t="n">
        <v>163.13</v>
      </c>
      <c r="M257" s="78"/>
    </row>
    <row r="258" customFormat="false" ht="15" hidden="false" customHeight="false" outlineLevel="0" collapsed="false">
      <c r="A258" s="76"/>
      <c r="B258" s="77"/>
      <c r="C258" s="77"/>
      <c r="D258" s="77"/>
      <c r="E258" s="77"/>
      <c r="F258" s="77"/>
      <c r="G258" s="77"/>
      <c r="H258" s="77"/>
      <c r="I258" s="77"/>
      <c r="J258" s="77" t="s">
        <v>802</v>
      </c>
      <c r="K258" s="100" t="n">
        <v>97.84</v>
      </c>
      <c r="M258" s="78"/>
    </row>
    <row r="259" customFormat="false" ht="15" hidden="false" customHeight="false" outlineLevel="0" collapsed="false">
      <c r="A259" s="76"/>
      <c r="B259" s="77"/>
      <c r="C259" s="77"/>
      <c r="D259" s="77"/>
      <c r="E259" s="77"/>
      <c r="F259" s="77"/>
      <c r="G259" s="77"/>
      <c r="H259" s="77"/>
      <c r="I259" s="77"/>
      <c r="J259" s="77" t="s">
        <v>803</v>
      </c>
      <c r="K259" s="100" t="n">
        <v>18.56</v>
      </c>
      <c r="M259" s="78"/>
    </row>
    <row r="260" customFormat="false" ht="15" hidden="false" customHeight="false" outlineLevel="0" collapsed="false">
      <c r="A260" s="76"/>
      <c r="B260" s="77"/>
      <c r="C260" s="77"/>
      <c r="D260" s="77"/>
      <c r="E260" s="77"/>
      <c r="F260" s="77"/>
      <c r="G260" s="77"/>
      <c r="H260" s="77"/>
      <c r="I260" s="77"/>
      <c r="J260" s="77" t="s">
        <v>804</v>
      </c>
      <c r="K260" s="100" t="n">
        <v>25.3</v>
      </c>
      <c r="M260" s="78"/>
    </row>
    <row r="261" customFormat="false" ht="15" hidden="false" customHeight="false" outlineLevel="0" collapsed="false">
      <c r="A261" s="76"/>
      <c r="B261" s="77"/>
      <c r="C261" s="77"/>
      <c r="D261" s="77"/>
      <c r="E261" s="77"/>
      <c r="F261" s="77"/>
      <c r="G261" s="77"/>
      <c r="H261" s="77"/>
      <c r="I261" s="77"/>
      <c r="J261" s="77" t="s">
        <v>805</v>
      </c>
      <c r="K261" s="100" t="n">
        <v>41.03</v>
      </c>
      <c r="M261" s="78"/>
    </row>
    <row r="262" customFormat="false" ht="15" hidden="false" customHeight="false" outlineLevel="0" collapsed="false">
      <c r="A262" s="76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M262" s="78"/>
    </row>
    <row r="263" customFormat="false" ht="15" hidden="false" customHeight="false" outlineLevel="0" collapsed="false">
      <c r="A263" s="76"/>
      <c r="B263" s="77"/>
      <c r="C263" s="77"/>
      <c r="D263" s="77"/>
      <c r="E263" s="77"/>
      <c r="F263" s="77"/>
      <c r="G263" s="77"/>
      <c r="H263" s="77"/>
      <c r="I263" s="77"/>
      <c r="J263" s="77"/>
      <c r="K263" s="77" t="s">
        <v>806</v>
      </c>
      <c r="L263" s="69" t="n">
        <f aca="false">SUM(K264:K266)</f>
        <v>381.37</v>
      </c>
      <c r="M263" s="78"/>
    </row>
    <row r="264" customFormat="false" ht="15" hidden="false" customHeight="false" outlineLevel="0" collapsed="false">
      <c r="A264" s="76"/>
      <c r="B264" s="77"/>
      <c r="C264" s="77"/>
      <c r="D264" s="77"/>
      <c r="E264" s="77"/>
      <c r="F264" s="77"/>
      <c r="G264" s="77"/>
      <c r="H264" s="77"/>
      <c r="I264" s="77"/>
      <c r="J264" s="77" t="s">
        <v>807</v>
      </c>
      <c r="K264" s="99" t="n">
        <v>65.24</v>
      </c>
      <c r="M264" s="78"/>
      <c r="N264" s="99"/>
    </row>
    <row r="265" customFormat="false" ht="15" hidden="false" customHeight="false" outlineLevel="0" collapsed="false">
      <c r="A265" s="76"/>
      <c r="B265" s="77"/>
      <c r="C265" s="77"/>
      <c r="D265" s="77"/>
      <c r="E265" s="77"/>
      <c r="F265" s="77"/>
      <c r="G265" s="77"/>
      <c r="H265" s="77"/>
      <c r="I265" s="77"/>
      <c r="J265" s="77" t="s">
        <v>808</v>
      </c>
      <c r="K265" s="99" t="n">
        <v>216.58</v>
      </c>
      <c r="M265" s="78"/>
      <c r="N265" s="99"/>
    </row>
    <row r="266" customFormat="false" ht="15" hidden="false" customHeight="false" outlineLevel="0" collapsed="false">
      <c r="A266" s="76"/>
      <c r="B266" s="77"/>
      <c r="C266" s="77"/>
      <c r="D266" s="77"/>
      <c r="E266" s="77"/>
      <c r="F266" s="77"/>
      <c r="G266" s="77"/>
      <c r="H266" s="77"/>
      <c r="I266" s="77"/>
      <c r="J266" s="77" t="s">
        <v>809</v>
      </c>
      <c r="K266" s="99" t="n">
        <v>99.55</v>
      </c>
      <c r="M266" s="78"/>
      <c r="N266" s="99"/>
    </row>
    <row r="267" customFormat="false" ht="15" hidden="false" customHeight="false" outlineLevel="0" collapsed="false">
      <c r="A267" s="76"/>
      <c r="B267" s="77"/>
      <c r="C267" s="77"/>
      <c r="D267" s="77"/>
      <c r="E267" s="77"/>
      <c r="F267" s="77"/>
      <c r="G267" s="77"/>
      <c r="H267" s="77"/>
      <c r="I267" s="77"/>
      <c r="J267" s="77"/>
      <c r="K267" s="99"/>
      <c r="M267" s="78"/>
      <c r="N267" s="99"/>
    </row>
    <row r="268" customFormat="false" ht="15" hidden="false" customHeight="false" outlineLevel="0" collapsed="false">
      <c r="A268" s="76"/>
      <c r="B268" s="77"/>
      <c r="C268" s="77"/>
      <c r="D268" s="77"/>
      <c r="E268" s="77"/>
      <c r="F268" s="77"/>
      <c r="G268" s="77"/>
      <c r="H268" s="77"/>
      <c r="I268" s="77"/>
      <c r="J268" s="77"/>
      <c r="K268" s="77" t="s">
        <v>810</v>
      </c>
      <c r="L268" s="69" t="n">
        <f aca="false">SUM(K269:K275)</f>
        <v>42.08</v>
      </c>
      <c r="M268" s="78"/>
    </row>
    <row r="269" customFormat="false" ht="15" hidden="false" customHeight="false" outlineLevel="0" collapsed="false">
      <c r="A269" s="76"/>
      <c r="B269" s="77"/>
      <c r="C269" s="77"/>
      <c r="D269" s="77"/>
      <c r="E269" s="77"/>
      <c r="F269" s="77"/>
      <c r="G269" s="77"/>
      <c r="H269" s="77"/>
      <c r="I269" s="77"/>
      <c r="J269" s="77" t="s">
        <v>808</v>
      </c>
      <c r="K269" s="69" t="n">
        <v>0</v>
      </c>
      <c r="M269" s="78"/>
      <c r="N269" s="99"/>
    </row>
    <row r="270" customFormat="false" ht="15" hidden="false" customHeight="false" outlineLevel="0" collapsed="false">
      <c r="A270" s="76"/>
      <c r="B270" s="77"/>
      <c r="C270" s="77"/>
      <c r="D270" s="77"/>
      <c r="E270" s="77"/>
      <c r="F270" s="77"/>
      <c r="G270" s="77"/>
      <c r="H270" s="77"/>
      <c r="I270" s="77"/>
      <c r="J270" s="77" t="s">
        <v>811</v>
      </c>
      <c r="K270" s="69" t="n">
        <v>0</v>
      </c>
      <c r="M270" s="78"/>
      <c r="N270" s="99"/>
    </row>
    <row r="271" customFormat="false" ht="15" hidden="false" customHeight="false" outlineLevel="0" collapsed="false">
      <c r="A271" s="76"/>
      <c r="B271" s="77"/>
      <c r="C271" s="77"/>
      <c r="D271" s="77"/>
      <c r="E271" s="77"/>
      <c r="F271" s="77"/>
      <c r="G271" s="77"/>
      <c r="H271" s="77"/>
      <c r="I271" s="77"/>
      <c r="J271" s="77" t="s">
        <v>812</v>
      </c>
      <c r="K271" s="69" t="n">
        <v>9.8</v>
      </c>
      <c r="M271" s="78"/>
      <c r="N271" s="99"/>
    </row>
    <row r="272" customFormat="false" ht="15" hidden="false" customHeight="false" outlineLevel="0" collapsed="false">
      <c r="A272" s="76"/>
      <c r="B272" s="77"/>
      <c r="C272" s="77"/>
      <c r="D272" s="77"/>
      <c r="E272" s="77"/>
      <c r="F272" s="77"/>
      <c r="G272" s="77"/>
      <c r="H272" s="77"/>
      <c r="I272" s="77"/>
      <c r="J272" s="77" t="s">
        <v>813</v>
      </c>
      <c r="K272" s="69" t="n">
        <v>0</v>
      </c>
      <c r="M272" s="78"/>
      <c r="N272" s="99"/>
    </row>
    <row r="273" customFormat="false" ht="15" hidden="false" customHeight="false" outlineLevel="0" collapsed="false">
      <c r="A273" s="76"/>
      <c r="B273" s="77"/>
      <c r="C273" s="77"/>
      <c r="D273" s="77"/>
      <c r="E273" s="77"/>
      <c r="F273" s="77"/>
      <c r="G273" s="77"/>
      <c r="H273" s="77"/>
      <c r="I273" s="77"/>
      <c r="J273" s="77" t="s">
        <v>814</v>
      </c>
      <c r="K273" s="69" t="n">
        <v>0</v>
      </c>
      <c r="M273" s="78"/>
      <c r="N273" s="99"/>
    </row>
    <row r="274" customFormat="false" ht="15" hidden="false" customHeight="false" outlineLevel="0" collapsed="false">
      <c r="A274" s="76"/>
      <c r="B274" s="77"/>
      <c r="C274" s="77"/>
      <c r="D274" s="77"/>
      <c r="E274" s="77"/>
      <c r="F274" s="77"/>
      <c r="G274" s="77"/>
      <c r="H274" s="77"/>
      <c r="I274" s="77"/>
      <c r="J274" s="77" t="s">
        <v>815</v>
      </c>
      <c r="K274" s="69" t="n">
        <v>18.91</v>
      </c>
      <c r="M274" s="78"/>
      <c r="N274" s="99"/>
    </row>
    <row r="275" customFormat="false" ht="15" hidden="false" customHeight="false" outlineLevel="0" collapsed="false">
      <c r="A275" s="76"/>
      <c r="B275" s="77"/>
      <c r="C275" s="77"/>
      <c r="D275" s="77"/>
      <c r="E275" s="77"/>
      <c r="F275" s="77"/>
      <c r="G275" s="77"/>
      <c r="H275" s="77"/>
      <c r="I275" s="77"/>
      <c r="J275" s="77" t="s">
        <v>816</v>
      </c>
      <c r="K275" s="69" t="n">
        <v>13.37</v>
      </c>
      <c r="M275" s="78"/>
      <c r="N275" s="99"/>
    </row>
    <row r="276" customFormat="false" ht="15" hidden="false" customHeight="false" outlineLevel="0" collapsed="false">
      <c r="A276" s="76"/>
      <c r="B276" s="77"/>
      <c r="C276" s="77"/>
      <c r="D276" s="77"/>
      <c r="E276" s="77"/>
      <c r="F276" s="77"/>
      <c r="G276" s="77"/>
      <c r="H276" s="77"/>
      <c r="I276" s="77"/>
      <c r="J276" s="77"/>
      <c r="K276" s="77" t="s">
        <v>821</v>
      </c>
      <c r="L276" s="69" t="n">
        <f aca="false">SUM(L254:L275)</f>
        <v>1115.55</v>
      </c>
      <c r="M276" s="78" t="s">
        <v>65</v>
      </c>
      <c r="N276" s="99"/>
    </row>
    <row r="277" customFormat="false" ht="15" hidden="false" customHeight="false" outlineLevel="0" collapsed="false">
      <c r="A277" s="76"/>
      <c r="B277" s="77"/>
      <c r="C277" s="77"/>
      <c r="D277" s="77"/>
      <c r="E277" s="77"/>
      <c r="F277" s="77"/>
      <c r="G277" s="77"/>
      <c r="H277" s="77"/>
      <c r="I277" s="77"/>
      <c r="J277" s="77"/>
      <c r="K277" s="99" t="s">
        <v>822</v>
      </c>
      <c r="L277" s="69" t="n">
        <v>1.25</v>
      </c>
      <c r="M277" s="78"/>
      <c r="N277" s="99"/>
    </row>
    <row r="278" customFormat="false" ht="15" hidden="false" customHeight="false" outlineLevel="0" collapsed="false">
      <c r="A278" s="76"/>
      <c r="B278" s="77"/>
      <c r="C278" s="77"/>
      <c r="D278" s="77"/>
      <c r="E278" s="77"/>
      <c r="F278" s="77"/>
      <c r="G278" s="77"/>
      <c r="H278" s="77"/>
      <c r="I278" s="77"/>
      <c r="J278" s="77"/>
      <c r="K278" s="83" t="s">
        <v>817</v>
      </c>
      <c r="L278" s="84" t="n">
        <f aca="false">SUM(L254:L275)*L277</f>
        <v>1394.4375</v>
      </c>
      <c r="M278" s="85" t="s">
        <v>65</v>
      </c>
    </row>
    <row r="279" customFormat="false" ht="15" hidden="false" customHeight="false" outlineLevel="0" collapsed="false">
      <c r="A279" s="76"/>
      <c r="B279" s="77"/>
      <c r="C279" s="77"/>
      <c r="D279" s="77"/>
      <c r="E279" s="77"/>
      <c r="F279" s="77"/>
      <c r="G279" s="77"/>
      <c r="H279" s="77"/>
      <c r="I279" s="77"/>
      <c r="J279" s="77"/>
      <c r="K279" s="83" t="s">
        <v>818</v>
      </c>
      <c r="L279" s="84" t="n">
        <v>0</v>
      </c>
      <c r="M279" s="85" t="s">
        <v>65</v>
      </c>
    </row>
    <row r="280" customFormat="false" ht="15" hidden="false" customHeight="false" outlineLevel="0" collapsed="false">
      <c r="A280" s="76"/>
      <c r="B280" s="77"/>
      <c r="C280" s="77"/>
      <c r="D280" s="77"/>
      <c r="E280" s="77"/>
      <c r="F280" s="77"/>
      <c r="G280" s="77"/>
      <c r="H280" s="77"/>
      <c r="I280" s="77"/>
      <c r="J280" s="77"/>
      <c r="K280" s="83" t="s">
        <v>785</v>
      </c>
      <c r="L280" s="84" t="n">
        <f aca="false">L279-L278</f>
        <v>-1394.4375</v>
      </c>
      <c r="M280" s="85" t="s">
        <v>65</v>
      </c>
    </row>
    <row r="281" customFormat="false" ht="15" hidden="false" customHeight="false" outlineLevel="0" collapsed="false">
      <c r="A281" s="76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M281" s="78"/>
    </row>
    <row r="282" customFormat="false" ht="15" hidden="false" customHeight="true" outlineLevel="0" collapsed="false">
      <c r="A282" s="79" t="n">
        <v>4</v>
      </c>
      <c r="B282" s="80" t="s">
        <v>20</v>
      </c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</row>
    <row r="283" customFormat="false" ht="15" hidden="false" customHeight="false" outlineLevel="0" collapsed="false">
      <c r="A283" s="76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M283" s="78"/>
    </row>
    <row r="284" customFormat="false" ht="30" hidden="false" customHeight="true" outlineLevel="0" collapsed="false">
      <c r="A284" s="81" t="s">
        <v>830</v>
      </c>
      <c r="B284" s="86" t="s">
        <v>87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</row>
    <row r="285" customFormat="false" ht="15" hidden="false" customHeight="false" outlineLevel="0" collapsed="false">
      <c r="A285" s="76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M285" s="78"/>
    </row>
    <row r="286" customFormat="false" ht="15" hidden="false" customHeight="false" outlineLevel="0" collapsed="false">
      <c r="A286" s="76"/>
      <c r="B286" s="77" t="s">
        <v>831</v>
      </c>
      <c r="C286" s="77"/>
      <c r="D286" s="77"/>
      <c r="E286" s="77"/>
      <c r="F286" s="77"/>
      <c r="G286" s="77"/>
      <c r="H286" s="77"/>
      <c r="I286" s="77"/>
      <c r="J286" s="77"/>
      <c r="K286" s="83" t="s">
        <v>786</v>
      </c>
      <c r="L286" s="84" t="n">
        <v>370.83</v>
      </c>
      <c r="M286" s="85" t="s">
        <v>61</v>
      </c>
    </row>
    <row r="287" customFormat="false" ht="15" hidden="false" customHeight="false" outlineLevel="0" collapsed="false">
      <c r="A287" s="76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M287" s="78"/>
    </row>
    <row r="288" customFormat="false" ht="30" hidden="false" customHeight="true" outlineLevel="0" collapsed="false">
      <c r="A288" s="81" t="s">
        <v>832</v>
      </c>
      <c r="B288" s="86" t="s">
        <v>90</v>
      </c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</row>
    <row r="289" customFormat="false" ht="15" hidden="false" customHeight="false" outlineLevel="0" collapsed="false">
      <c r="A289" s="76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M289" s="78"/>
    </row>
    <row r="290" customFormat="false" ht="15" hidden="false" customHeight="false" outlineLevel="0" collapsed="false">
      <c r="A290" s="76"/>
      <c r="B290" s="77"/>
      <c r="C290" s="77"/>
      <c r="D290" s="77"/>
      <c r="E290" s="77"/>
      <c r="F290" s="77"/>
      <c r="G290" s="77"/>
      <c r="H290" s="77"/>
      <c r="I290" s="77"/>
      <c r="J290" s="77"/>
      <c r="K290" s="83" t="s">
        <v>786</v>
      </c>
      <c r="L290" s="84" t="n">
        <v>45</v>
      </c>
      <c r="M290" s="85" t="s">
        <v>61</v>
      </c>
    </row>
    <row r="291" customFormat="false" ht="15" hidden="false" customHeight="false" outlineLevel="0" collapsed="false">
      <c r="A291" s="76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M291" s="78"/>
    </row>
    <row r="292" customFormat="false" ht="30" hidden="false" customHeight="true" outlineLevel="0" collapsed="false">
      <c r="A292" s="81" t="s">
        <v>833</v>
      </c>
      <c r="B292" s="86" t="s">
        <v>93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</row>
    <row r="293" customFormat="false" ht="15" hidden="false" customHeight="false" outlineLevel="0" collapsed="false">
      <c r="A293" s="76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M293" s="78"/>
    </row>
    <row r="294" customFormat="false" ht="15" hidden="false" customHeight="false" outlineLevel="0" collapsed="false">
      <c r="A294" s="76"/>
      <c r="B294" s="77" t="s">
        <v>831</v>
      </c>
      <c r="C294" s="77"/>
      <c r="D294" s="77"/>
      <c r="E294" s="77"/>
      <c r="F294" s="77"/>
      <c r="G294" s="77"/>
      <c r="H294" s="77"/>
      <c r="I294" s="77"/>
      <c r="J294" s="77"/>
      <c r="K294" s="83" t="s">
        <v>786</v>
      </c>
      <c r="L294" s="84" t="n">
        <v>437.05</v>
      </c>
      <c r="M294" s="85" t="s">
        <v>65</v>
      </c>
    </row>
    <row r="295" customFormat="false" ht="15" hidden="false" customHeight="false" outlineLevel="0" collapsed="false">
      <c r="A295" s="76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M295" s="78"/>
    </row>
    <row r="296" customFormat="false" ht="30" hidden="false" customHeight="true" outlineLevel="0" collapsed="false">
      <c r="A296" s="81" t="s">
        <v>834</v>
      </c>
      <c r="B296" s="86" t="s">
        <v>96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</row>
    <row r="297" customFormat="false" ht="15" hidden="false" customHeight="false" outlineLevel="0" collapsed="false">
      <c r="A297" s="76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M297" s="78"/>
    </row>
    <row r="298" customFormat="false" ht="15" hidden="false" customHeight="false" outlineLevel="0" collapsed="false">
      <c r="A298" s="76"/>
      <c r="B298" s="77" t="s">
        <v>831</v>
      </c>
      <c r="C298" s="77"/>
      <c r="D298" s="77"/>
      <c r="E298" s="77"/>
      <c r="F298" s="77"/>
      <c r="G298" s="77"/>
      <c r="H298" s="77"/>
      <c r="I298" s="77"/>
      <c r="J298" s="77"/>
      <c r="K298" s="83" t="s">
        <v>786</v>
      </c>
      <c r="L298" s="84" t="n">
        <v>1090.49</v>
      </c>
      <c r="M298" s="85" t="s">
        <v>97</v>
      </c>
    </row>
    <row r="299" customFormat="false" ht="15" hidden="false" customHeight="false" outlineLevel="0" collapsed="false">
      <c r="A299" s="76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M299" s="78"/>
    </row>
    <row r="300" customFormat="false" ht="30" hidden="false" customHeight="true" outlineLevel="0" collapsed="false">
      <c r="A300" s="81" t="s">
        <v>835</v>
      </c>
      <c r="B300" s="86" t="s">
        <v>100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</row>
    <row r="301" customFormat="false" ht="15" hidden="false" customHeight="false" outlineLevel="0" collapsed="false">
      <c r="A301" s="76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M301" s="78"/>
    </row>
    <row r="302" customFormat="false" ht="15" hidden="false" customHeight="false" outlineLevel="0" collapsed="false">
      <c r="A302" s="76"/>
      <c r="B302" s="77" t="s">
        <v>831</v>
      </c>
      <c r="C302" s="77"/>
      <c r="D302" s="77"/>
      <c r="E302" s="77"/>
      <c r="F302" s="77"/>
      <c r="G302" s="77"/>
      <c r="H302" s="77"/>
      <c r="I302" s="77"/>
      <c r="J302" s="77"/>
      <c r="K302" s="83" t="s">
        <v>786</v>
      </c>
      <c r="L302" s="84" t="n">
        <v>361.93</v>
      </c>
      <c r="M302" s="85" t="s">
        <v>65</v>
      </c>
    </row>
    <row r="303" customFormat="false" ht="15" hidden="false" customHeight="false" outlineLevel="0" collapsed="false">
      <c r="A303" s="76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M303" s="78"/>
    </row>
    <row r="304" customFormat="false" ht="30" hidden="false" customHeight="true" outlineLevel="0" collapsed="false">
      <c r="A304" s="81" t="s">
        <v>836</v>
      </c>
      <c r="B304" s="86" t="s">
        <v>103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</row>
    <row r="305" customFormat="false" ht="15" hidden="false" customHeight="false" outlineLevel="0" collapsed="false">
      <c r="A305" s="76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M305" s="78"/>
    </row>
    <row r="306" customFormat="false" ht="15" hidden="false" customHeight="false" outlineLevel="0" collapsed="false">
      <c r="A306" s="76"/>
      <c r="B306" s="77" t="s">
        <v>831</v>
      </c>
      <c r="C306" s="77"/>
      <c r="D306" s="77"/>
      <c r="E306" s="77"/>
      <c r="F306" s="77"/>
      <c r="G306" s="77"/>
      <c r="H306" s="77"/>
      <c r="I306" s="77"/>
      <c r="J306" s="77"/>
      <c r="K306" s="83" t="s">
        <v>786</v>
      </c>
      <c r="L306" s="84" t="n">
        <v>361.93</v>
      </c>
      <c r="M306" s="85" t="s">
        <v>65</v>
      </c>
    </row>
    <row r="307" customFormat="false" ht="15" hidden="false" customHeight="false" outlineLevel="0" collapsed="false">
      <c r="A307" s="76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M307" s="78"/>
    </row>
    <row r="308" customFormat="false" ht="30" hidden="false" customHeight="true" outlineLevel="0" collapsed="false">
      <c r="A308" s="81" t="s">
        <v>837</v>
      </c>
      <c r="B308" s="86" t="s">
        <v>71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</row>
    <row r="309" customFormat="false" ht="15" hidden="false" customHeight="false" outlineLevel="0" collapsed="false">
      <c r="A309" s="76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M309" s="78"/>
    </row>
    <row r="310" customFormat="false" ht="15" hidden="false" customHeight="false" outlineLevel="0" collapsed="false">
      <c r="A310" s="76"/>
      <c r="B310" s="77" t="s">
        <v>831</v>
      </c>
      <c r="C310" s="77"/>
      <c r="D310" s="77"/>
      <c r="E310" s="77"/>
      <c r="F310" s="77"/>
      <c r="G310" s="77"/>
      <c r="H310" s="77"/>
      <c r="I310" s="77"/>
      <c r="J310" s="77"/>
      <c r="K310" s="83" t="s">
        <v>786</v>
      </c>
      <c r="L310" s="84" t="n">
        <v>361.93</v>
      </c>
      <c r="M310" s="85" t="s">
        <v>65</v>
      </c>
    </row>
    <row r="311" customFormat="false" ht="15" hidden="false" customHeight="false" outlineLevel="0" collapsed="false">
      <c r="A311" s="76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M311" s="78"/>
    </row>
    <row r="312" customFormat="false" ht="30" hidden="false" customHeight="true" outlineLevel="0" collapsed="false">
      <c r="A312" s="81" t="s">
        <v>838</v>
      </c>
      <c r="B312" s="86" t="s">
        <v>107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</row>
    <row r="313" customFormat="false" ht="15" hidden="false" customHeight="false" outlineLevel="0" collapsed="false">
      <c r="A313" s="76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M313" s="78"/>
    </row>
    <row r="314" customFormat="false" ht="15" hidden="false" customHeight="false" outlineLevel="0" collapsed="false">
      <c r="A314" s="76"/>
      <c r="B314" s="77" t="s">
        <v>831</v>
      </c>
      <c r="C314" s="77"/>
      <c r="D314" s="77"/>
      <c r="E314" s="77"/>
      <c r="F314" s="77"/>
      <c r="G314" s="77"/>
      <c r="H314" s="77"/>
      <c r="I314" s="77"/>
      <c r="J314" s="77"/>
      <c r="K314" s="83" t="s">
        <v>786</v>
      </c>
      <c r="L314" s="84" t="n">
        <v>74.17</v>
      </c>
      <c r="M314" s="85" t="s">
        <v>65</v>
      </c>
    </row>
    <row r="315" customFormat="false" ht="15" hidden="false" customHeight="false" outlineLevel="0" collapsed="false">
      <c r="A315" s="76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M315" s="78"/>
    </row>
    <row r="316" customFormat="false" ht="30" hidden="false" customHeight="true" outlineLevel="0" collapsed="false">
      <c r="A316" s="81" t="s">
        <v>839</v>
      </c>
      <c r="B316" s="86" t="s">
        <v>111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</row>
    <row r="317" customFormat="false" ht="15" hidden="false" customHeight="false" outlineLevel="0" collapsed="false">
      <c r="A317" s="76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M317" s="78"/>
    </row>
    <row r="318" customFormat="false" ht="15" hidden="false" customHeight="false" outlineLevel="0" collapsed="false">
      <c r="A318" s="76"/>
      <c r="B318" s="77" t="s">
        <v>831</v>
      </c>
      <c r="C318" s="77"/>
      <c r="D318" s="77"/>
      <c r="E318" s="77"/>
      <c r="F318" s="77"/>
      <c r="G318" s="77"/>
      <c r="H318" s="77"/>
      <c r="I318" s="77"/>
      <c r="J318" s="77"/>
      <c r="K318" s="83" t="s">
        <v>786</v>
      </c>
      <c r="L318" s="84" t="n">
        <v>370.83</v>
      </c>
      <c r="M318" s="85" t="s">
        <v>61</v>
      </c>
    </row>
    <row r="319" customFormat="false" ht="14.25" hidden="false" customHeight="true" outlineLevel="0" collapsed="false">
      <c r="A319" s="76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M319" s="78"/>
    </row>
    <row r="320" customFormat="false" ht="30" hidden="false" customHeight="true" outlineLevel="0" collapsed="false">
      <c r="A320" s="81" t="s">
        <v>840</v>
      </c>
      <c r="B320" s="86" t="s">
        <v>114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</row>
    <row r="321" customFormat="false" ht="15" hidden="false" customHeight="false" outlineLevel="0" collapsed="false">
      <c r="A321" s="76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M321" s="78"/>
    </row>
    <row r="322" customFormat="false" ht="15" hidden="false" customHeight="false" outlineLevel="0" collapsed="false">
      <c r="A322" s="76"/>
      <c r="B322" s="77" t="s">
        <v>831</v>
      </c>
      <c r="C322" s="77"/>
      <c r="D322" s="77"/>
      <c r="E322" s="77"/>
      <c r="F322" s="77"/>
      <c r="G322" s="77"/>
      <c r="H322" s="77"/>
      <c r="I322" s="77"/>
      <c r="J322" s="77"/>
      <c r="K322" s="83" t="s">
        <v>786</v>
      </c>
      <c r="L322" s="84" t="n">
        <v>370.83</v>
      </c>
      <c r="M322" s="85" t="s">
        <v>61</v>
      </c>
    </row>
    <row r="323" customFormat="false" ht="15" hidden="false" customHeight="false" outlineLevel="0" collapsed="false">
      <c r="A323" s="76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M323" s="78"/>
    </row>
    <row r="324" customFormat="false" ht="30" hidden="false" customHeight="true" outlineLevel="0" collapsed="false">
      <c r="A324" s="81" t="s">
        <v>841</v>
      </c>
      <c r="B324" s="86" t="s">
        <v>117</v>
      </c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</row>
    <row r="325" customFormat="false" ht="15" hidden="false" customHeight="false" outlineLevel="0" collapsed="false">
      <c r="A325" s="76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M325" s="78"/>
    </row>
    <row r="326" customFormat="false" ht="15" hidden="false" customHeight="false" outlineLevel="0" collapsed="false">
      <c r="A326" s="76"/>
      <c r="B326" s="77" t="s">
        <v>831</v>
      </c>
      <c r="C326" s="77"/>
      <c r="D326" s="77"/>
      <c r="E326" s="77"/>
      <c r="F326" s="77"/>
      <c r="G326" s="77"/>
      <c r="H326" s="77"/>
      <c r="I326" s="77"/>
      <c r="J326" s="77"/>
      <c r="K326" s="83" t="s">
        <v>786</v>
      </c>
      <c r="L326" s="84" t="n">
        <v>5</v>
      </c>
      <c r="M326" s="85" t="s">
        <v>118</v>
      </c>
    </row>
    <row r="327" customFormat="false" ht="15" hidden="false" customHeight="false" outlineLevel="0" collapsed="false">
      <c r="A327" s="76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M327" s="78"/>
    </row>
    <row r="328" customFormat="false" ht="30" hidden="false" customHeight="true" outlineLevel="0" collapsed="false">
      <c r="A328" s="81" t="s">
        <v>842</v>
      </c>
      <c r="B328" s="86" t="s">
        <v>121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</row>
    <row r="329" customFormat="false" ht="15" hidden="false" customHeight="false" outlineLevel="0" collapsed="false">
      <c r="A329" s="76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M329" s="78"/>
    </row>
    <row r="330" customFormat="false" ht="15" hidden="false" customHeight="false" outlineLevel="0" collapsed="false">
      <c r="A330" s="76"/>
      <c r="B330" s="77" t="s">
        <v>831</v>
      </c>
      <c r="C330" s="77"/>
      <c r="D330" s="77"/>
      <c r="E330" s="77"/>
      <c r="F330" s="77"/>
      <c r="G330" s="77"/>
      <c r="H330" s="77"/>
      <c r="I330" s="77"/>
      <c r="J330" s="77"/>
      <c r="K330" s="83" t="s">
        <v>786</v>
      </c>
      <c r="L330" s="84" t="n">
        <v>5</v>
      </c>
      <c r="M330" s="85" t="s">
        <v>118</v>
      </c>
    </row>
    <row r="331" customFormat="false" ht="15" hidden="false" customHeight="false" outlineLevel="0" collapsed="false">
      <c r="A331" s="76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M331" s="78"/>
    </row>
    <row r="332" customFormat="false" ht="30" hidden="false" customHeight="true" outlineLevel="0" collapsed="false">
      <c r="A332" s="81" t="s">
        <v>843</v>
      </c>
      <c r="B332" s="86" t="s">
        <v>124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</row>
    <row r="333" customFormat="false" ht="15" hidden="false" customHeight="false" outlineLevel="0" collapsed="false">
      <c r="A333" s="76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M333" s="78"/>
    </row>
    <row r="334" customFormat="false" ht="15" hidden="false" customHeight="false" outlineLevel="0" collapsed="false">
      <c r="A334" s="76"/>
      <c r="B334" s="77" t="s">
        <v>831</v>
      </c>
      <c r="C334" s="77"/>
      <c r="D334" s="77"/>
      <c r="E334" s="77"/>
      <c r="F334" s="77"/>
      <c r="G334" s="77"/>
      <c r="H334" s="77"/>
      <c r="I334" s="77"/>
      <c r="J334" s="77"/>
      <c r="K334" s="83" t="s">
        <v>786</v>
      </c>
      <c r="L334" s="84" t="n">
        <v>15</v>
      </c>
      <c r="M334" s="85" t="s">
        <v>118</v>
      </c>
    </row>
    <row r="335" customFormat="false" ht="15" hidden="false" customHeight="false" outlineLevel="0" collapsed="false">
      <c r="A335" s="76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M335" s="78"/>
    </row>
    <row r="336" customFormat="false" ht="30" hidden="false" customHeight="true" outlineLevel="0" collapsed="false">
      <c r="A336" s="81" t="s">
        <v>844</v>
      </c>
      <c r="B336" s="86" t="s">
        <v>127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</row>
    <row r="337" customFormat="false" ht="15" hidden="false" customHeight="false" outlineLevel="0" collapsed="false">
      <c r="A337" s="76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M337" s="78"/>
    </row>
    <row r="338" customFormat="false" ht="15" hidden="false" customHeight="false" outlineLevel="0" collapsed="false">
      <c r="A338" s="76"/>
      <c r="B338" s="77"/>
      <c r="C338" s="77"/>
      <c r="D338" s="77"/>
      <c r="E338" s="77"/>
      <c r="F338" s="77"/>
      <c r="G338" s="77"/>
      <c r="H338" s="77"/>
      <c r="I338" s="77"/>
      <c r="J338" s="77"/>
      <c r="K338" s="83" t="s">
        <v>786</v>
      </c>
      <c r="L338" s="84" t="n">
        <v>1</v>
      </c>
      <c r="M338" s="85" t="s">
        <v>118</v>
      </c>
    </row>
    <row r="339" customFormat="false" ht="15" hidden="false" customHeight="false" outlineLevel="0" collapsed="false">
      <c r="A339" s="76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M339" s="78"/>
    </row>
    <row r="340" customFormat="false" ht="30" hidden="false" customHeight="true" outlineLevel="0" collapsed="false">
      <c r="A340" s="81" t="s">
        <v>845</v>
      </c>
      <c r="B340" s="86" t="s">
        <v>130</v>
      </c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</row>
    <row r="341" customFormat="false" ht="15" hidden="false" customHeight="false" outlineLevel="0" collapsed="false">
      <c r="A341" s="76"/>
      <c r="B341" s="96"/>
      <c r="C341" s="96"/>
      <c r="D341" s="96"/>
      <c r="E341" s="96"/>
      <c r="F341" s="96"/>
      <c r="G341" s="96"/>
      <c r="H341" s="96"/>
      <c r="I341" s="96"/>
      <c r="J341" s="96"/>
      <c r="K341" s="96" t="s">
        <v>846</v>
      </c>
      <c r="L341" s="96" t="n">
        <v>3</v>
      </c>
      <c r="M341" s="97" t="s">
        <v>32</v>
      </c>
      <c r="O341" s="70"/>
    </row>
    <row r="342" customFormat="false" ht="15" hidden="false" customHeight="false" outlineLevel="0" collapsed="false">
      <c r="A342" s="76"/>
      <c r="B342" s="96"/>
      <c r="C342" s="96"/>
      <c r="D342" s="96"/>
      <c r="E342" s="96"/>
      <c r="F342" s="96"/>
      <c r="G342" s="96"/>
      <c r="H342" s="96"/>
      <c r="I342" s="96"/>
      <c r="J342" s="96"/>
      <c r="K342" s="96" t="s">
        <v>847</v>
      </c>
      <c r="L342" s="96" t="n">
        <v>2</v>
      </c>
      <c r="M342" s="97" t="s">
        <v>61</v>
      </c>
      <c r="O342" s="70"/>
    </row>
    <row r="343" customFormat="false" ht="15" hidden="false" customHeight="false" outlineLevel="0" collapsed="false">
      <c r="A343" s="76"/>
      <c r="B343" s="96"/>
      <c r="C343" s="96"/>
      <c r="D343" s="96"/>
      <c r="E343" s="96"/>
      <c r="F343" s="96"/>
      <c r="G343" s="96"/>
      <c r="H343" s="96"/>
      <c r="I343" s="96"/>
      <c r="J343" s="96"/>
      <c r="K343" s="96" t="s">
        <v>848</v>
      </c>
      <c r="L343" s="96" t="n">
        <v>1.5</v>
      </c>
      <c r="M343" s="97" t="s">
        <v>61</v>
      </c>
      <c r="O343" s="70"/>
    </row>
    <row r="344" customFormat="false" ht="15" hidden="false" customHeight="false" outlineLevel="0" collapsed="false">
      <c r="A344" s="76"/>
      <c r="B344" s="96"/>
      <c r="C344" s="96"/>
      <c r="D344" s="96"/>
      <c r="E344" s="96"/>
      <c r="F344" s="96"/>
      <c r="G344" s="96"/>
      <c r="H344" s="96"/>
      <c r="I344" s="96"/>
      <c r="J344" s="96"/>
      <c r="K344" s="96" t="s">
        <v>849</v>
      </c>
      <c r="L344" s="96" t="n">
        <v>0.28</v>
      </c>
      <c r="M344" s="97" t="s">
        <v>61</v>
      </c>
      <c r="O344" s="70"/>
    </row>
    <row r="345" customFormat="false" ht="15" hidden="false" customHeight="false" outlineLevel="0" collapsed="false">
      <c r="A345" s="76"/>
      <c r="B345" s="77"/>
      <c r="C345" s="77"/>
      <c r="D345" s="77"/>
      <c r="E345" s="77"/>
      <c r="F345" s="77"/>
      <c r="G345" s="77"/>
      <c r="H345" s="77"/>
      <c r="I345" s="77"/>
      <c r="J345" s="77"/>
      <c r="K345" s="83" t="s">
        <v>786</v>
      </c>
      <c r="L345" s="84" t="n">
        <f aca="false">L341*L342*L343*L344</f>
        <v>2.52</v>
      </c>
      <c r="M345" s="85" t="s">
        <v>65</v>
      </c>
    </row>
    <row r="346" customFormat="false" ht="15" hidden="false" customHeight="false" outlineLevel="0" collapsed="false">
      <c r="A346" s="76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M346" s="78"/>
    </row>
    <row r="347" customFormat="false" ht="30" hidden="false" customHeight="true" outlineLevel="0" collapsed="false">
      <c r="A347" s="81" t="s">
        <v>850</v>
      </c>
      <c r="B347" s="86" t="s">
        <v>133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</row>
    <row r="348" customFormat="false" ht="15" hidden="false" customHeight="false" outlineLevel="0" collapsed="false">
      <c r="A348" s="76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M348" s="78"/>
    </row>
    <row r="349" customFormat="false" ht="15" hidden="false" customHeight="false" outlineLevel="0" collapsed="false">
      <c r="A349" s="76"/>
      <c r="B349" s="77" t="s">
        <v>831</v>
      </c>
      <c r="C349" s="77"/>
      <c r="D349" s="77"/>
      <c r="E349" s="77"/>
      <c r="F349" s="77"/>
      <c r="G349" s="77"/>
      <c r="H349" s="77"/>
      <c r="I349" s="77"/>
      <c r="J349" s="77"/>
      <c r="K349" s="83" t="s">
        <v>786</v>
      </c>
      <c r="L349" s="84" t="n">
        <v>370.83</v>
      </c>
      <c r="M349" s="85" t="s">
        <v>118</v>
      </c>
    </row>
    <row r="350" customFormat="false" ht="15" hidden="false" customHeight="false" outlineLevel="0" collapsed="false">
      <c r="A350" s="76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M350" s="78"/>
    </row>
    <row r="351" customFormat="false" ht="30" hidden="false" customHeight="true" outlineLevel="0" collapsed="false">
      <c r="A351" s="81" t="s">
        <v>851</v>
      </c>
      <c r="B351" s="86" t="s">
        <v>136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</row>
    <row r="352" customFormat="false" ht="15" hidden="false" customHeight="false" outlineLevel="0" collapsed="false">
      <c r="A352" s="76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M352" s="78"/>
    </row>
    <row r="353" customFormat="false" ht="15" hidden="false" customHeight="false" outlineLevel="0" collapsed="false">
      <c r="A353" s="76"/>
      <c r="B353" s="77"/>
      <c r="C353" s="77"/>
      <c r="D353" s="77"/>
      <c r="E353" s="77"/>
      <c r="F353" s="77"/>
      <c r="G353" s="77"/>
      <c r="H353" s="77"/>
      <c r="I353" s="77"/>
      <c r="J353" s="77"/>
      <c r="K353" s="83" t="s">
        <v>786</v>
      </c>
      <c r="L353" s="84" t="n">
        <v>370.83</v>
      </c>
      <c r="M353" s="85" t="s">
        <v>61</v>
      </c>
    </row>
    <row r="354" customFormat="false" ht="15" hidden="false" customHeight="false" outlineLevel="0" collapsed="false">
      <c r="A354" s="76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M354" s="78"/>
    </row>
    <row r="355" customFormat="false" ht="15" hidden="false" customHeight="true" outlineLevel="0" collapsed="false">
      <c r="A355" s="79" t="n">
        <v>5</v>
      </c>
      <c r="B355" s="80" t="s">
        <v>22</v>
      </c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</row>
    <row r="356" customFormat="false" ht="15" hidden="false" customHeight="false" outlineLevel="0" collapsed="false">
      <c r="A356" s="76"/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7"/>
      <c r="O356" s="70"/>
    </row>
    <row r="357" customFormat="false" ht="30" hidden="false" customHeight="true" outlineLevel="0" collapsed="false">
      <c r="A357" s="81" t="s">
        <v>852</v>
      </c>
      <c r="B357" s="86" t="s">
        <v>139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</row>
    <row r="358" customFormat="false" ht="15" hidden="false" customHeight="false" outlineLevel="0" collapsed="false">
      <c r="A358" s="76"/>
      <c r="B358" s="83"/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7"/>
    </row>
    <row r="359" customFormat="false" ht="15" hidden="false" customHeight="false" outlineLevel="0" collapsed="false">
      <c r="A359" s="76"/>
      <c r="B359" s="77"/>
      <c r="C359" s="77"/>
      <c r="D359" s="77"/>
      <c r="E359" s="77"/>
      <c r="F359" s="77"/>
      <c r="G359" s="77"/>
      <c r="H359" s="77"/>
      <c r="I359" s="77"/>
      <c r="J359" s="77"/>
      <c r="K359" s="77" t="s">
        <v>797</v>
      </c>
      <c r="L359" s="69" t="n">
        <f aca="false">SUMPRODUCT(K362:K368,L362:L368)</f>
        <v>6490.02</v>
      </c>
      <c r="M359" s="90"/>
    </row>
    <row r="360" customFormat="false" ht="15" hidden="false" customHeight="true" outlineLevel="0" collapsed="false">
      <c r="A360" s="76"/>
      <c r="B360" s="98" t="s">
        <v>798</v>
      </c>
      <c r="C360" s="98"/>
      <c r="D360" s="98"/>
      <c r="E360" s="98"/>
      <c r="F360" s="77"/>
      <c r="G360" s="77"/>
      <c r="H360" s="77"/>
      <c r="I360" s="77"/>
      <c r="J360" s="77"/>
      <c r="K360" s="77"/>
      <c r="M360" s="90"/>
    </row>
    <row r="361" customFormat="false" ht="15" hidden="false" customHeight="false" outlineLevel="0" collapsed="false">
      <c r="A361" s="76"/>
      <c r="B361" s="77"/>
      <c r="C361" s="77"/>
      <c r="D361" s="77"/>
      <c r="E361" s="77"/>
      <c r="F361" s="77"/>
      <c r="G361" s="77"/>
      <c r="H361" s="77"/>
      <c r="I361" s="77"/>
      <c r="J361" s="77"/>
      <c r="K361" s="77" t="s">
        <v>853</v>
      </c>
      <c r="L361" s="69" t="s">
        <v>854</v>
      </c>
      <c r="M361" s="90"/>
    </row>
    <row r="362" customFormat="false" ht="15" hidden="false" customHeight="false" outlineLevel="0" collapsed="false">
      <c r="A362" s="76"/>
      <c r="B362" s="77"/>
      <c r="C362" s="77"/>
      <c r="D362" s="77"/>
      <c r="E362" s="77"/>
      <c r="F362" s="77"/>
      <c r="G362" s="77"/>
      <c r="H362" s="77"/>
      <c r="I362" s="77"/>
      <c r="J362" s="77" t="s">
        <v>799</v>
      </c>
      <c r="K362" s="77" t="n">
        <v>258.82</v>
      </c>
      <c r="L362" s="69" t="n">
        <v>6</v>
      </c>
      <c r="M362" s="90"/>
    </row>
    <row r="363" customFormat="false" ht="15" hidden="false" customHeight="false" outlineLevel="0" collapsed="false">
      <c r="A363" s="76"/>
      <c r="B363" s="77"/>
      <c r="C363" s="77"/>
      <c r="D363" s="77"/>
      <c r="E363" s="77"/>
      <c r="F363" s="77"/>
      <c r="G363" s="77"/>
      <c r="H363" s="77"/>
      <c r="I363" s="77"/>
      <c r="J363" s="77" t="s">
        <v>800</v>
      </c>
      <c r="K363" s="77" t="n">
        <v>41.15</v>
      </c>
      <c r="L363" s="69" t="n">
        <v>6</v>
      </c>
      <c r="M363" s="90"/>
    </row>
    <row r="364" customFormat="false" ht="15" hidden="false" customHeight="false" outlineLevel="0" collapsed="false">
      <c r="A364" s="76"/>
      <c r="B364" s="77"/>
      <c r="C364" s="77"/>
      <c r="D364" s="77"/>
      <c r="E364" s="77"/>
      <c r="F364" s="77"/>
      <c r="G364" s="77"/>
      <c r="H364" s="77"/>
      <c r="I364" s="77"/>
      <c r="J364" s="77" t="s">
        <v>801</v>
      </c>
      <c r="K364" s="77" t="n">
        <v>335.48</v>
      </c>
      <c r="L364" s="69" t="n">
        <v>6</v>
      </c>
      <c r="M364" s="90"/>
    </row>
    <row r="365" customFormat="false" ht="15" hidden="false" customHeight="false" outlineLevel="0" collapsed="false">
      <c r="A365" s="76"/>
      <c r="B365" s="77"/>
      <c r="C365" s="77"/>
      <c r="D365" s="77"/>
      <c r="E365" s="77"/>
      <c r="F365" s="77"/>
      <c r="G365" s="77"/>
      <c r="H365" s="77"/>
      <c r="I365" s="77"/>
      <c r="J365" s="77" t="s">
        <v>802</v>
      </c>
      <c r="K365" s="77" t="n">
        <v>133.65</v>
      </c>
      <c r="L365" s="69" t="n">
        <v>6</v>
      </c>
      <c r="M365" s="90"/>
    </row>
    <row r="366" customFormat="false" ht="15" hidden="false" customHeight="false" outlineLevel="0" collapsed="false">
      <c r="A366" s="76"/>
      <c r="B366" s="77"/>
      <c r="C366" s="77"/>
      <c r="D366" s="77"/>
      <c r="E366" s="77"/>
      <c r="F366" s="77"/>
      <c r="G366" s="77"/>
      <c r="H366" s="77"/>
      <c r="I366" s="77"/>
      <c r="J366" s="77" t="s">
        <v>803</v>
      </c>
      <c r="K366" s="77" t="n">
        <v>34.85</v>
      </c>
      <c r="L366" s="69" t="n">
        <v>6</v>
      </c>
      <c r="M366" s="90"/>
    </row>
    <row r="367" customFormat="false" ht="15" hidden="false" customHeight="false" outlineLevel="0" collapsed="false">
      <c r="A367" s="76"/>
      <c r="B367" s="77"/>
      <c r="C367" s="77"/>
      <c r="D367" s="77"/>
      <c r="E367" s="77"/>
      <c r="F367" s="77"/>
      <c r="G367" s="77"/>
      <c r="H367" s="77"/>
      <c r="I367" s="77"/>
      <c r="J367" s="77" t="s">
        <v>804</v>
      </c>
      <c r="K367" s="77" t="n">
        <v>130.32</v>
      </c>
      <c r="L367" s="69" t="n">
        <v>6</v>
      </c>
      <c r="M367" s="90"/>
    </row>
    <row r="368" customFormat="false" ht="15" hidden="false" customHeight="false" outlineLevel="0" collapsed="false">
      <c r="A368" s="76"/>
      <c r="B368" s="77"/>
      <c r="C368" s="77"/>
      <c r="D368" s="77"/>
      <c r="E368" s="77"/>
      <c r="F368" s="77"/>
      <c r="G368" s="77"/>
      <c r="H368" s="77"/>
      <c r="I368" s="77"/>
      <c r="J368" s="77" t="s">
        <v>805</v>
      </c>
      <c r="K368" s="77" t="n">
        <v>147.4</v>
      </c>
      <c r="L368" s="69" t="n">
        <v>6</v>
      </c>
      <c r="M368" s="90"/>
    </row>
    <row r="369" customFormat="false" ht="15" hidden="false" customHeight="false" outlineLevel="0" collapsed="false">
      <c r="A369" s="76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M369" s="90"/>
    </row>
    <row r="370" customFormat="false" ht="15" hidden="false" customHeight="false" outlineLevel="0" collapsed="false">
      <c r="A370" s="76"/>
      <c r="B370" s="77"/>
      <c r="C370" s="77"/>
      <c r="D370" s="77"/>
      <c r="E370" s="77"/>
      <c r="F370" s="77"/>
      <c r="G370" s="77"/>
      <c r="H370" s="77"/>
      <c r="I370" s="77"/>
      <c r="J370" s="77"/>
      <c r="K370" s="77" t="s">
        <v>855</v>
      </c>
      <c r="L370" s="69" t="n">
        <f aca="false">SUMPRODUCT(K373:K375,L373:L375)</f>
        <v>1674.85</v>
      </c>
      <c r="M370" s="90"/>
    </row>
    <row r="371" customFormat="false" ht="15" hidden="false" customHeight="false" outlineLevel="0" collapsed="false">
      <c r="A371" s="76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M371" s="90"/>
    </row>
    <row r="372" customFormat="false" ht="15" hidden="false" customHeight="false" outlineLevel="0" collapsed="false">
      <c r="A372" s="76"/>
      <c r="B372" s="77"/>
      <c r="C372" s="77"/>
      <c r="D372" s="77"/>
      <c r="E372" s="77"/>
      <c r="F372" s="77"/>
      <c r="G372" s="77"/>
      <c r="H372" s="77"/>
      <c r="I372" s="77"/>
      <c r="J372" s="77"/>
      <c r="K372" s="77" t="s">
        <v>853</v>
      </c>
      <c r="L372" s="69" t="s">
        <v>854</v>
      </c>
      <c r="M372" s="90"/>
    </row>
    <row r="373" customFormat="false" ht="15" hidden="false" customHeight="false" outlineLevel="0" collapsed="false">
      <c r="A373" s="76"/>
      <c r="B373" s="77"/>
      <c r="C373" s="77"/>
      <c r="D373" s="77"/>
      <c r="E373" s="77"/>
      <c r="F373" s="77"/>
      <c r="G373" s="77"/>
      <c r="H373" s="77"/>
      <c r="I373" s="77"/>
      <c r="J373" s="77" t="s">
        <v>807</v>
      </c>
      <c r="K373" s="99" t="n">
        <v>142.09</v>
      </c>
      <c r="L373" s="69" t="n">
        <v>5</v>
      </c>
      <c r="M373" s="90"/>
    </row>
    <row r="374" customFormat="false" ht="15" hidden="false" customHeight="false" outlineLevel="0" collapsed="false">
      <c r="A374" s="76"/>
      <c r="B374" s="77"/>
      <c r="C374" s="77"/>
      <c r="D374" s="77"/>
      <c r="E374" s="77"/>
      <c r="F374" s="77"/>
      <c r="G374" s="77"/>
      <c r="H374" s="77"/>
      <c r="I374" s="77"/>
      <c r="J374" s="77" t="s">
        <v>808</v>
      </c>
      <c r="K374" s="99" t="n">
        <v>98.88</v>
      </c>
      <c r="L374" s="69" t="n">
        <v>5</v>
      </c>
      <c r="M374" s="90"/>
    </row>
    <row r="375" customFormat="false" ht="15" hidden="false" customHeight="false" outlineLevel="0" collapsed="false">
      <c r="A375" s="76"/>
      <c r="B375" s="77"/>
      <c r="C375" s="77"/>
      <c r="D375" s="77"/>
      <c r="E375" s="77"/>
      <c r="F375" s="77"/>
      <c r="G375" s="77"/>
      <c r="H375" s="77"/>
      <c r="I375" s="77"/>
      <c r="J375" s="77" t="s">
        <v>809</v>
      </c>
      <c r="K375" s="99" t="n">
        <v>94</v>
      </c>
      <c r="L375" s="69" t="n">
        <v>5</v>
      </c>
      <c r="M375" s="90"/>
    </row>
    <row r="376" customFormat="false" ht="15" hidden="false" customHeight="false" outlineLevel="0" collapsed="false">
      <c r="A376" s="76"/>
      <c r="B376" s="77"/>
      <c r="C376" s="77"/>
      <c r="D376" s="77"/>
      <c r="E376" s="77"/>
      <c r="F376" s="77"/>
      <c r="G376" s="77"/>
      <c r="H376" s="77"/>
      <c r="I376" s="77"/>
      <c r="J376" s="77"/>
      <c r="K376" s="99"/>
      <c r="M376" s="90"/>
    </row>
    <row r="377" customFormat="false" ht="15" hidden="false" customHeight="false" outlineLevel="0" collapsed="false">
      <c r="A377" s="76"/>
      <c r="B377" s="77"/>
      <c r="C377" s="77"/>
      <c r="D377" s="77"/>
      <c r="E377" s="77"/>
      <c r="F377" s="77"/>
      <c r="G377" s="77"/>
      <c r="H377" s="77"/>
      <c r="I377" s="77"/>
      <c r="J377" s="77"/>
      <c r="K377" s="77" t="s">
        <v>810</v>
      </c>
      <c r="L377" s="69" t="n">
        <f aca="false">SUMPRODUCT(K380:K386,L380:L386)</f>
        <v>10084.8</v>
      </c>
      <c r="M377" s="90"/>
    </row>
    <row r="378" customFormat="false" ht="15" hidden="false" customHeight="false" outlineLevel="0" collapsed="false">
      <c r="A378" s="76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M378" s="90"/>
    </row>
    <row r="379" customFormat="false" ht="15" hidden="false" customHeight="false" outlineLevel="0" collapsed="false">
      <c r="A379" s="76"/>
      <c r="B379" s="77"/>
      <c r="C379" s="77"/>
      <c r="D379" s="77"/>
      <c r="E379" s="77"/>
      <c r="F379" s="77"/>
      <c r="G379" s="77"/>
      <c r="H379" s="77"/>
      <c r="I379" s="77"/>
      <c r="J379" s="77"/>
      <c r="K379" s="77" t="s">
        <v>853</v>
      </c>
      <c r="L379" s="69" t="s">
        <v>854</v>
      </c>
      <c r="M379" s="90"/>
    </row>
    <row r="380" customFormat="false" ht="15" hidden="false" customHeight="false" outlineLevel="0" collapsed="false">
      <c r="A380" s="76"/>
      <c r="B380" s="77"/>
      <c r="C380" s="77"/>
      <c r="D380" s="77"/>
      <c r="E380" s="77"/>
      <c r="F380" s="77"/>
      <c r="G380" s="77"/>
      <c r="H380" s="77"/>
      <c r="I380" s="77"/>
      <c r="J380" s="77" t="s">
        <v>808</v>
      </c>
      <c r="K380" s="99" t="n">
        <v>169.56</v>
      </c>
      <c r="L380" s="69" t="n">
        <v>6</v>
      </c>
      <c r="M380" s="90"/>
    </row>
    <row r="381" customFormat="false" ht="15" hidden="false" customHeight="false" outlineLevel="0" collapsed="false">
      <c r="A381" s="76"/>
      <c r="B381" s="77"/>
      <c r="C381" s="77"/>
      <c r="D381" s="77"/>
      <c r="E381" s="77"/>
      <c r="F381" s="77"/>
      <c r="G381" s="77"/>
      <c r="H381" s="77"/>
      <c r="I381" s="77"/>
      <c r="J381" s="77" t="s">
        <v>811</v>
      </c>
      <c r="K381" s="99" t="n">
        <v>145.5</v>
      </c>
      <c r="L381" s="69" t="n">
        <v>6</v>
      </c>
      <c r="M381" s="90"/>
    </row>
    <row r="382" customFormat="false" ht="15" hidden="false" customHeight="false" outlineLevel="0" collapsed="false">
      <c r="A382" s="76"/>
      <c r="B382" s="77"/>
      <c r="C382" s="77"/>
      <c r="D382" s="77"/>
      <c r="E382" s="77"/>
      <c r="F382" s="77"/>
      <c r="G382" s="77"/>
      <c r="H382" s="77"/>
      <c r="I382" s="77"/>
      <c r="J382" s="77" t="s">
        <v>812</v>
      </c>
      <c r="K382" s="99" t="n">
        <v>122.16</v>
      </c>
      <c r="L382" s="69" t="n">
        <v>6</v>
      </c>
      <c r="M382" s="90"/>
    </row>
    <row r="383" customFormat="false" ht="15" hidden="false" customHeight="false" outlineLevel="0" collapsed="false">
      <c r="A383" s="76"/>
      <c r="B383" s="77"/>
      <c r="C383" s="77"/>
      <c r="D383" s="77"/>
      <c r="E383" s="77"/>
      <c r="F383" s="77"/>
      <c r="G383" s="77"/>
      <c r="H383" s="77"/>
      <c r="I383" s="77"/>
      <c r="J383" s="77" t="s">
        <v>813</v>
      </c>
      <c r="K383" s="99" t="n">
        <v>121</v>
      </c>
      <c r="L383" s="69" t="n">
        <v>6</v>
      </c>
      <c r="M383" s="90"/>
    </row>
    <row r="384" customFormat="false" ht="15" hidden="false" customHeight="false" outlineLevel="0" collapsed="false">
      <c r="A384" s="76"/>
      <c r="B384" s="77"/>
      <c r="C384" s="77"/>
      <c r="D384" s="77"/>
      <c r="E384" s="77"/>
      <c r="F384" s="77"/>
      <c r="G384" s="77"/>
      <c r="H384" s="77"/>
      <c r="I384" s="77"/>
      <c r="J384" s="77" t="s">
        <v>814</v>
      </c>
      <c r="K384" s="99" t="n">
        <v>335.1</v>
      </c>
      <c r="L384" s="69" t="n">
        <v>6</v>
      </c>
      <c r="M384" s="90"/>
    </row>
    <row r="385" customFormat="false" ht="15" hidden="false" customHeight="false" outlineLevel="0" collapsed="false">
      <c r="A385" s="76"/>
      <c r="B385" s="77"/>
      <c r="C385" s="77"/>
      <c r="D385" s="77"/>
      <c r="E385" s="77"/>
      <c r="F385" s="77"/>
      <c r="G385" s="77"/>
      <c r="H385" s="77"/>
      <c r="I385" s="77"/>
      <c r="J385" s="77" t="s">
        <v>815</v>
      </c>
      <c r="K385" s="99" t="n">
        <v>340.58</v>
      </c>
      <c r="L385" s="69" t="n">
        <v>6</v>
      </c>
      <c r="M385" s="90"/>
    </row>
    <row r="386" customFormat="false" ht="15" hidden="false" customHeight="false" outlineLevel="0" collapsed="false">
      <c r="A386" s="76"/>
      <c r="B386" s="77"/>
      <c r="C386" s="77"/>
      <c r="D386" s="77"/>
      <c r="E386" s="77"/>
      <c r="F386" s="77"/>
      <c r="G386" s="77"/>
      <c r="H386" s="77"/>
      <c r="I386" s="77"/>
      <c r="J386" s="77" t="s">
        <v>816</v>
      </c>
      <c r="K386" s="99" t="n">
        <v>446.9</v>
      </c>
      <c r="L386" s="69" t="n">
        <v>6</v>
      </c>
      <c r="M386" s="90"/>
    </row>
    <row r="387" customFormat="false" ht="15" hidden="false" customHeight="false" outlineLevel="0" collapsed="false">
      <c r="A387" s="76"/>
      <c r="B387" s="77"/>
      <c r="C387" s="77"/>
      <c r="D387" s="77"/>
      <c r="E387" s="77"/>
      <c r="F387" s="77"/>
      <c r="G387" s="77"/>
      <c r="H387" s="77"/>
      <c r="I387" s="77"/>
      <c r="J387" s="77"/>
      <c r="K387" s="83" t="s">
        <v>817</v>
      </c>
      <c r="L387" s="101" t="n">
        <f aca="false">L377+L370+L359</f>
        <v>18249.67</v>
      </c>
      <c r="M387" s="85" t="s">
        <v>97</v>
      </c>
    </row>
    <row r="388" customFormat="false" ht="15" hidden="false" customHeight="false" outlineLevel="0" collapsed="false">
      <c r="A388" s="76"/>
      <c r="B388" s="77"/>
      <c r="C388" s="77"/>
      <c r="D388" s="77"/>
      <c r="E388" s="77"/>
      <c r="F388" s="77"/>
      <c r="G388" s="77"/>
      <c r="H388" s="77"/>
      <c r="I388" s="77"/>
      <c r="J388" s="77"/>
      <c r="K388" s="83" t="s">
        <v>818</v>
      </c>
      <c r="L388" s="101" t="n">
        <v>0</v>
      </c>
      <c r="M388" s="85" t="s">
        <v>97</v>
      </c>
    </row>
    <row r="389" customFormat="false" ht="15" hidden="false" customHeight="false" outlineLevel="0" collapsed="false">
      <c r="A389" s="76"/>
      <c r="B389" s="77"/>
      <c r="C389" s="77"/>
      <c r="D389" s="77"/>
      <c r="E389" s="77"/>
      <c r="F389" s="77"/>
      <c r="G389" s="77"/>
      <c r="H389" s="77"/>
      <c r="I389" s="77"/>
      <c r="J389" s="77"/>
      <c r="K389" s="83" t="s">
        <v>785</v>
      </c>
      <c r="L389" s="101" t="n">
        <f aca="false">L388-L387</f>
        <v>-18249.67</v>
      </c>
      <c r="M389" s="85" t="s">
        <v>97</v>
      </c>
    </row>
    <row r="390" customFormat="false" ht="15" hidden="false" customHeight="false" outlineLevel="0" collapsed="false">
      <c r="A390" s="76"/>
      <c r="B390" s="77"/>
      <c r="C390" s="77"/>
      <c r="D390" s="77"/>
      <c r="E390" s="77"/>
      <c r="F390" s="77"/>
      <c r="G390" s="77"/>
      <c r="H390" s="77"/>
      <c r="I390" s="77"/>
      <c r="J390" s="77"/>
      <c r="K390" s="83"/>
      <c r="L390" s="101"/>
      <c r="M390" s="85"/>
    </row>
    <row r="391" customFormat="false" ht="15" hidden="false" customHeight="false" outlineLevel="0" collapsed="false">
      <c r="A391" s="76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M391" s="78"/>
    </row>
    <row r="392" customFormat="false" ht="30" hidden="false" customHeight="true" outlineLevel="0" collapsed="false">
      <c r="A392" s="81" t="s">
        <v>856</v>
      </c>
      <c r="B392" s="86" t="s">
        <v>142</v>
      </c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</row>
    <row r="393" customFormat="false" ht="15" hidden="false" customHeight="false" outlineLevel="0" collapsed="false">
      <c r="A393" s="76"/>
      <c r="B393" s="83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7"/>
    </row>
    <row r="394" customFormat="false" ht="15" hidden="false" customHeight="false" outlineLevel="0" collapsed="false">
      <c r="A394" s="76"/>
      <c r="B394" s="77"/>
      <c r="C394" s="77"/>
      <c r="D394" s="77"/>
      <c r="E394" s="77"/>
      <c r="F394" s="77"/>
      <c r="G394" s="77"/>
      <c r="H394" s="77"/>
      <c r="I394" s="77"/>
      <c r="J394" s="77"/>
      <c r="K394" s="77" t="s">
        <v>797</v>
      </c>
      <c r="L394" s="69" t="n">
        <f aca="false">SUMPRODUCT(K397:K403,L397:L403)</f>
        <v>6490.02</v>
      </c>
      <c r="M394" s="90"/>
    </row>
    <row r="395" customFormat="false" ht="15" hidden="false" customHeight="true" outlineLevel="0" collapsed="false">
      <c r="A395" s="76"/>
      <c r="B395" s="98" t="s">
        <v>798</v>
      </c>
      <c r="C395" s="98"/>
      <c r="D395" s="98"/>
      <c r="E395" s="98"/>
      <c r="F395" s="77"/>
      <c r="G395" s="77"/>
      <c r="H395" s="77"/>
      <c r="I395" s="77"/>
      <c r="J395" s="77"/>
      <c r="K395" s="77"/>
      <c r="M395" s="90"/>
    </row>
    <row r="396" customFormat="false" ht="15" hidden="false" customHeight="false" outlineLevel="0" collapsed="false">
      <c r="A396" s="76"/>
      <c r="B396" s="77"/>
      <c r="C396" s="77"/>
      <c r="D396" s="77"/>
      <c r="E396" s="77"/>
      <c r="F396" s="77"/>
      <c r="G396" s="77"/>
      <c r="H396" s="77"/>
      <c r="I396" s="77"/>
      <c r="J396" s="77"/>
      <c r="K396" s="77" t="s">
        <v>853</v>
      </c>
      <c r="L396" s="69" t="s">
        <v>854</v>
      </c>
      <c r="M396" s="90"/>
    </row>
    <row r="397" customFormat="false" ht="15" hidden="false" customHeight="false" outlineLevel="0" collapsed="false">
      <c r="A397" s="76"/>
      <c r="B397" s="77"/>
      <c r="C397" s="77"/>
      <c r="D397" s="77"/>
      <c r="E397" s="77"/>
      <c r="F397" s="77"/>
      <c r="G397" s="77"/>
      <c r="H397" s="77"/>
      <c r="I397" s="77"/>
      <c r="J397" s="77" t="s">
        <v>799</v>
      </c>
      <c r="K397" s="77" t="n">
        <v>258.82</v>
      </c>
      <c r="L397" s="69" t="n">
        <v>6</v>
      </c>
      <c r="M397" s="90"/>
    </row>
    <row r="398" customFormat="false" ht="15" hidden="false" customHeight="false" outlineLevel="0" collapsed="false">
      <c r="A398" s="76"/>
      <c r="B398" s="77"/>
      <c r="C398" s="77"/>
      <c r="D398" s="77"/>
      <c r="E398" s="77"/>
      <c r="F398" s="77"/>
      <c r="G398" s="77"/>
      <c r="H398" s="77"/>
      <c r="I398" s="77"/>
      <c r="J398" s="77" t="s">
        <v>800</v>
      </c>
      <c r="K398" s="77" t="n">
        <v>41.15</v>
      </c>
      <c r="L398" s="69" t="n">
        <v>6</v>
      </c>
      <c r="M398" s="90"/>
    </row>
    <row r="399" customFormat="false" ht="15" hidden="false" customHeight="false" outlineLevel="0" collapsed="false">
      <c r="A399" s="76"/>
      <c r="B399" s="77"/>
      <c r="C399" s="77"/>
      <c r="D399" s="77"/>
      <c r="E399" s="77"/>
      <c r="F399" s="77"/>
      <c r="G399" s="77"/>
      <c r="H399" s="77"/>
      <c r="I399" s="77"/>
      <c r="J399" s="77" t="s">
        <v>801</v>
      </c>
      <c r="K399" s="77" t="n">
        <v>335.48</v>
      </c>
      <c r="L399" s="69" t="n">
        <v>6</v>
      </c>
      <c r="M399" s="90"/>
    </row>
    <row r="400" customFormat="false" ht="15" hidden="false" customHeight="false" outlineLevel="0" collapsed="false">
      <c r="A400" s="76"/>
      <c r="B400" s="77"/>
      <c r="C400" s="77"/>
      <c r="D400" s="77"/>
      <c r="E400" s="77"/>
      <c r="F400" s="77"/>
      <c r="G400" s="77"/>
      <c r="H400" s="77"/>
      <c r="I400" s="77"/>
      <c r="J400" s="77" t="s">
        <v>802</v>
      </c>
      <c r="K400" s="77" t="n">
        <v>133.65</v>
      </c>
      <c r="L400" s="69" t="n">
        <v>6</v>
      </c>
      <c r="M400" s="90"/>
    </row>
    <row r="401" customFormat="false" ht="15" hidden="false" customHeight="false" outlineLevel="0" collapsed="false">
      <c r="A401" s="76"/>
      <c r="B401" s="77"/>
      <c r="C401" s="77"/>
      <c r="D401" s="77"/>
      <c r="E401" s="77"/>
      <c r="F401" s="77"/>
      <c r="G401" s="77"/>
      <c r="H401" s="77"/>
      <c r="I401" s="77"/>
      <c r="J401" s="77" t="s">
        <v>803</v>
      </c>
      <c r="K401" s="77" t="n">
        <v>34.85</v>
      </c>
      <c r="L401" s="69" t="n">
        <v>6</v>
      </c>
      <c r="M401" s="90"/>
    </row>
    <row r="402" customFormat="false" ht="15" hidden="false" customHeight="false" outlineLevel="0" collapsed="false">
      <c r="A402" s="76"/>
      <c r="B402" s="77"/>
      <c r="C402" s="77"/>
      <c r="D402" s="77"/>
      <c r="E402" s="77"/>
      <c r="F402" s="77"/>
      <c r="G402" s="77"/>
      <c r="H402" s="77"/>
      <c r="I402" s="77"/>
      <c r="J402" s="77" t="s">
        <v>804</v>
      </c>
      <c r="K402" s="77" t="n">
        <v>130.32</v>
      </c>
      <c r="L402" s="69" t="n">
        <v>6</v>
      </c>
      <c r="M402" s="90"/>
    </row>
    <row r="403" customFormat="false" ht="15" hidden="false" customHeight="false" outlineLevel="0" collapsed="false">
      <c r="A403" s="76"/>
      <c r="B403" s="77"/>
      <c r="C403" s="77"/>
      <c r="D403" s="77"/>
      <c r="E403" s="77"/>
      <c r="F403" s="77"/>
      <c r="G403" s="77"/>
      <c r="H403" s="77"/>
      <c r="I403" s="77"/>
      <c r="J403" s="77" t="s">
        <v>805</v>
      </c>
      <c r="K403" s="77" t="n">
        <v>147.4</v>
      </c>
      <c r="L403" s="69" t="n">
        <v>6</v>
      </c>
      <c r="M403" s="90"/>
    </row>
    <row r="404" customFormat="false" ht="15" hidden="false" customHeight="false" outlineLevel="0" collapsed="false">
      <c r="A404" s="76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M404" s="90"/>
    </row>
    <row r="405" customFormat="false" ht="15" hidden="false" customHeight="false" outlineLevel="0" collapsed="false">
      <c r="A405" s="76"/>
      <c r="B405" s="77"/>
      <c r="C405" s="77"/>
      <c r="D405" s="77"/>
      <c r="E405" s="77"/>
      <c r="F405" s="77"/>
      <c r="G405" s="77"/>
      <c r="H405" s="77"/>
      <c r="I405" s="77"/>
      <c r="J405" s="77"/>
      <c r="K405" s="77" t="s">
        <v>806</v>
      </c>
      <c r="L405" s="69" t="n">
        <f aca="false">SUMPRODUCT(K408:K410,L408:L410)</f>
        <v>1674.85</v>
      </c>
      <c r="M405" s="90"/>
    </row>
    <row r="406" customFormat="false" ht="15" hidden="false" customHeight="false" outlineLevel="0" collapsed="false">
      <c r="A406" s="76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M406" s="90"/>
    </row>
    <row r="407" customFormat="false" ht="15" hidden="false" customHeight="false" outlineLevel="0" collapsed="false">
      <c r="A407" s="76"/>
      <c r="B407" s="77"/>
      <c r="C407" s="77"/>
      <c r="D407" s="77"/>
      <c r="E407" s="77"/>
      <c r="F407" s="77"/>
      <c r="G407" s="77"/>
      <c r="H407" s="77"/>
      <c r="I407" s="77"/>
      <c r="J407" s="77"/>
      <c r="K407" s="77" t="s">
        <v>853</v>
      </c>
      <c r="L407" s="69" t="s">
        <v>854</v>
      </c>
      <c r="M407" s="90"/>
    </row>
    <row r="408" customFormat="false" ht="15" hidden="false" customHeight="false" outlineLevel="0" collapsed="false">
      <c r="A408" s="76"/>
      <c r="B408" s="77"/>
      <c r="C408" s="77"/>
      <c r="D408" s="77"/>
      <c r="E408" s="77"/>
      <c r="F408" s="77"/>
      <c r="G408" s="77"/>
      <c r="H408" s="77"/>
      <c r="I408" s="77"/>
      <c r="J408" s="77" t="s">
        <v>807</v>
      </c>
      <c r="K408" s="99" t="n">
        <v>142.09</v>
      </c>
      <c r="L408" s="69" t="n">
        <v>5</v>
      </c>
      <c r="M408" s="90"/>
    </row>
    <row r="409" customFormat="false" ht="15" hidden="false" customHeight="false" outlineLevel="0" collapsed="false">
      <c r="A409" s="76"/>
      <c r="B409" s="77"/>
      <c r="C409" s="77"/>
      <c r="D409" s="77"/>
      <c r="E409" s="77"/>
      <c r="F409" s="77"/>
      <c r="G409" s="77"/>
      <c r="H409" s="77"/>
      <c r="I409" s="77"/>
      <c r="J409" s="77" t="s">
        <v>808</v>
      </c>
      <c r="K409" s="99" t="n">
        <v>98.88</v>
      </c>
      <c r="L409" s="69" t="n">
        <v>5</v>
      </c>
      <c r="M409" s="90"/>
    </row>
    <row r="410" customFormat="false" ht="15" hidden="false" customHeight="false" outlineLevel="0" collapsed="false">
      <c r="A410" s="76"/>
      <c r="B410" s="77"/>
      <c r="C410" s="77"/>
      <c r="D410" s="77"/>
      <c r="E410" s="77"/>
      <c r="F410" s="77"/>
      <c r="G410" s="77"/>
      <c r="H410" s="77"/>
      <c r="I410" s="77"/>
      <c r="J410" s="77" t="s">
        <v>809</v>
      </c>
      <c r="K410" s="99" t="n">
        <v>94</v>
      </c>
      <c r="L410" s="69" t="n">
        <v>5</v>
      </c>
      <c r="M410" s="90"/>
    </row>
    <row r="411" customFormat="false" ht="15" hidden="false" customHeight="false" outlineLevel="0" collapsed="false">
      <c r="A411" s="76"/>
      <c r="B411" s="77"/>
      <c r="C411" s="77"/>
      <c r="D411" s="77"/>
      <c r="E411" s="77"/>
      <c r="F411" s="77"/>
      <c r="G411" s="77"/>
      <c r="H411" s="77"/>
      <c r="I411" s="77"/>
      <c r="J411" s="77"/>
      <c r="K411" s="99"/>
      <c r="M411" s="90"/>
    </row>
    <row r="412" customFormat="false" ht="15" hidden="false" customHeight="false" outlineLevel="0" collapsed="false">
      <c r="A412" s="76"/>
      <c r="B412" s="77"/>
      <c r="C412" s="77"/>
      <c r="D412" s="77"/>
      <c r="E412" s="77"/>
      <c r="F412" s="77"/>
      <c r="G412" s="77"/>
      <c r="H412" s="77"/>
      <c r="I412" s="77"/>
      <c r="J412" s="77"/>
      <c r="K412" s="77" t="s">
        <v>810</v>
      </c>
      <c r="L412" s="69" t="n">
        <f aca="false">SUMPRODUCT(K415:K421,L415:L421)</f>
        <v>10084.8</v>
      </c>
      <c r="M412" s="90"/>
    </row>
    <row r="413" customFormat="false" ht="15" hidden="false" customHeight="false" outlineLevel="0" collapsed="false">
      <c r="A413" s="76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M413" s="90"/>
    </row>
    <row r="414" customFormat="false" ht="15" hidden="false" customHeight="false" outlineLevel="0" collapsed="false">
      <c r="A414" s="76"/>
      <c r="B414" s="77"/>
      <c r="C414" s="77"/>
      <c r="D414" s="77"/>
      <c r="E414" s="77"/>
      <c r="F414" s="77"/>
      <c r="G414" s="77"/>
      <c r="H414" s="77"/>
      <c r="I414" s="77"/>
      <c r="J414" s="77"/>
      <c r="K414" s="77" t="s">
        <v>853</v>
      </c>
      <c r="L414" s="69" t="s">
        <v>854</v>
      </c>
      <c r="M414" s="90"/>
    </row>
    <row r="415" customFormat="false" ht="15" hidden="false" customHeight="false" outlineLevel="0" collapsed="false">
      <c r="A415" s="76"/>
      <c r="B415" s="77"/>
      <c r="C415" s="77"/>
      <c r="D415" s="77"/>
      <c r="E415" s="77"/>
      <c r="F415" s="77"/>
      <c r="G415" s="77"/>
      <c r="H415" s="77"/>
      <c r="I415" s="77"/>
      <c r="J415" s="77" t="s">
        <v>808</v>
      </c>
      <c r="K415" s="99" t="n">
        <v>169.56</v>
      </c>
      <c r="L415" s="69" t="n">
        <v>6</v>
      </c>
      <c r="M415" s="90"/>
    </row>
    <row r="416" customFormat="false" ht="15" hidden="false" customHeight="false" outlineLevel="0" collapsed="false">
      <c r="A416" s="76"/>
      <c r="B416" s="77"/>
      <c r="C416" s="77"/>
      <c r="D416" s="77"/>
      <c r="E416" s="77"/>
      <c r="F416" s="77"/>
      <c r="G416" s="77"/>
      <c r="H416" s="77"/>
      <c r="I416" s="77"/>
      <c r="J416" s="77" t="s">
        <v>811</v>
      </c>
      <c r="K416" s="99" t="n">
        <v>145.5</v>
      </c>
      <c r="L416" s="69" t="n">
        <v>6</v>
      </c>
      <c r="M416" s="90"/>
    </row>
    <row r="417" customFormat="false" ht="15" hidden="false" customHeight="false" outlineLevel="0" collapsed="false">
      <c r="A417" s="76"/>
      <c r="B417" s="77"/>
      <c r="C417" s="77"/>
      <c r="D417" s="77"/>
      <c r="E417" s="77"/>
      <c r="F417" s="77"/>
      <c r="G417" s="77"/>
      <c r="H417" s="77"/>
      <c r="I417" s="77"/>
      <c r="J417" s="77" t="s">
        <v>812</v>
      </c>
      <c r="K417" s="99" t="n">
        <v>122.16</v>
      </c>
      <c r="L417" s="69" t="n">
        <v>6</v>
      </c>
      <c r="M417" s="90"/>
    </row>
    <row r="418" customFormat="false" ht="15" hidden="false" customHeight="false" outlineLevel="0" collapsed="false">
      <c r="A418" s="76"/>
      <c r="B418" s="77"/>
      <c r="C418" s="77"/>
      <c r="D418" s="77"/>
      <c r="E418" s="77"/>
      <c r="F418" s="77"/>
      <c r="G418" s="77"/>
      <c r="H418" s="77"/>
      <c r="I418" s="77"/>
      <c r="J418" s="77" t="s">
        <v>813</v>
      </c>
      <c r="K418" s="99" t="n">
        <v>121</v>
      </c>
      <c r="L418" s="69" t="n">
        <v>6</v>
      </c>
      <c r="M418" s="90"/>
    </row>
    <row r="419" customFormat="false" ht="15" hidden="false" customHeight="false" outlineLevel="0" collapsed="false">
      <c r="A419" s="76"/>
      <c r="B419" s="77"/>
      <c r="C419" s="77"/>
      <c r="D419" s="77"/>
      <c r="E419" s="77"/>
      <c r="F419" s="77"/>
      <c r="G419" s="77"/>
      <c r="H419" s="77"/>
      <c r="I419" s="77"/>
      <c r="J419" s="77" t="s">
        <v>814</v>
      </c>
      <c r="K419" s="99" t="n">
        <v>335.1</v>
      </c>
      <c r="L419" s="69" t="n">
        <v>6</v>
      </c>
      <c r="M419" s="90"/>
    </row>
    <row r="420" customFormat="false" ht="15" hidden="false" customHeight="false" outlineLevel="0" collapsed="false">
      <c r="A420" s="76"/>
      <c r="B420" s="77"/>
      <c r="C420" s="77"/>
      <c r="D420" s="77"/>
      <c r="E420" s="77"/>
      <c r="F420" s="77"/>
      <c r="G420" s="77"/>
      <c r="H420" s="77"/>
      <c r="I420" s="77"/>
      <c r="J420" s="77" t="s">
        <v>815</v>
      </c>
      <c r="K420" s="99" t="n">
        <v>340.58</v>
      </c>
      <c r="L420" s="69" t="n">
        <v>6</v>
      </c>
      <c r="M420" s="90"/>
    </row>
    <row r="421" customFormat="false" ht="15" hidden="false" customHeight="false" outlineLevel="0" collapsed="false">
      <c r="A421" s="76"/>
      <c r="B421" s="77"/>
      <c r="C421" s="77"/>
      <c r="D421" s="77"/>
      <c r="E421" s="77"/>
      <c r="F421" s="77"/>
      <c r="G421" s="77"/>
      <c r="H421" s="77"/>
      <c r="I421" s="77"/>
      <c r="J421" s="77" t="s">
        <v>816</v>
      </c>
      <c r="K421" s="99" t="n">
        <v>446.9</v>
      </c>
      <c r="L421" s="69" t="n">
        <v>6</v>
      </c>
      <c r="M421" s="90"/>
    </row>
    <row r="422" customFormat="false" ht="15" hidden="false" customHeight="false" outlineLevel="0" collapsed="false">
      <c r="A422" s="76"/>
      <c r="B422" s="77"/>
      <c r="C422" s="77"/>
      <c r="D422" s="77"/>
      <c r="E422" s="77"/>
      <c r="F422" s="77"/>
      <c r="G422" s="77"/>
      <c r="H422" s="77"/>
      <c r="I422" s="77"/>
      <c r="J422" s="77"/>
      <c r="K422" s="83" t="s">
        <v>817</v>
      </c>
      <c r="L422" s="101" t="n">
        <f aca="false">L412+L405+L394</f>
        <v>18249.67</v>
      </c>
      <c r="M422" s="85" t="s">
        <v>97</v>
      </c>
    </row>
    <row r="423" customFormat="false" ht="15" hidden="false" customHeight="true" outlineLevel="0" collapsed="false">
      <c r="A423" s="76"/>
      <c r="B423" s="77"/>
      <c r="C423" s="77"/>
      <c r="D423" s="77"/>
      <c r="E423" s="77"/>
      <c r="F423" s="77"/>
      <c r="G423" s="77"/>
      <c r="H423" s="77"/>
      <c r="I423" s="77"/>
      <c r="J423" s="77"/>
      <c r="K423" s="83" t="s">
        <v>818</v>
      </c>
      <c r="L423" s="101" t="n">
        <v>0</v>
      </c>
      <c r="M423" s="85" t="s">
        <v>97</v>
      </c>
    </row>
    <row r="424" customFormat="false" ht="15" hidden="false" customHeight="true" outlineLevel="0" collapsed="false">
      <c r="A424" s="76"/>
      <c r="B424" s="77"/>
      <c r="C424" s="77"/>
      <c r="D424" s="77"/>
      <c r="E424" s="77"/>
      <c r="F424" s="77"/>
      <c r="G424" s="77"/>
      <c r="H424" s="77"/>
      <c r="I424" s="77"/>
      <c r="J424" s="77"/>
      <c r="K424" s="83" t="s">
        <v>785</v>
      </c>
      <c r="L424" s="101" t="n">
        <f aca="false">L423-L422</f>
        <v>-18249.67</v>
      </c>
      <c r="M424" s="85" t="s">
        <v>97</v>
      </c>
    </row>
    <row r="425" customFormat="false" ht="15" hidden="false" customHeight="true" outlineLevel="0" collapsed="false">
      <c r="A425" s="76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M425" s="78"/>
    </row>
    <row r="426" customFormat="false" ht="30" hidden="false" customHeight="true" outlineLevel="0" collapsed="false">
      <c r="A426" s="81" t="s">
        <v>857</v>
      </c>
      <c r="B426" s="86" t="s">
        <v>145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</row>
    <row r="427" customFormat="false" ht="15" hidden="false" customHeight="false" outlineLevel="0" collapsed="false">
      <c r="A427" s="76"/>
      <c r="B427" s="83"/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7"/>
    </row>
    <row r="428" customFormat="false" ht="15" hidden="false" customHeight="false" outlineLevel="0" collapsed="false">
      <c r="A428" s="76"/>
      <c r="B428" s="77"/>
      <c r="C428" s="77"/>
      <c r="D428" s="77"/>
      <c r="E428" s="77"/>
      <c r="F428" s="77"/>
      <c r="G428" s="77"/>
      <c r="H428" s="77"/>
      <c r="I428" s="77"/>
      <c r="J428" s="77"/>
      <c r="K428" s="77" t="s">
        <v>797</v>
      </c>
      <c r="L428" s="69" t="n">
        <f aca="false">SUMPRODUCT(K431:K437,L431:L437)</f>
        <v>2163.34</v>
      </c>
      <c r="M428" s="90"/>
    </row>
    <row r="429" customFormat="false" ht="15" hidden="false" customHeight="true" outlineLevel="0" collapsed="false">
      <c r="A429" s="76"/>
      <c r="B429" s="98" t="s">
        <v>798</v>
      </c>
      <c r="C429" s="98"/>
      <c r="D429" s="98"/>
      <c r="E429" s="98"/>
      <c r="F429" s="77"/>
      <c r="G429" s="77"/>
      <c r="H429" s="77"/>
      <c r="I429" s="77"/>
      <c r="J429" s="77"/>
      <c r="K429" s="77"/>
      <c r="M429" s="90"/>
    </row>
    <row r="430" customFormat="false" ht="15" hidden="false" customHeight="false" outlineLevel="0" collapsed="false">
      <c r="A430" s="76"/>
      <c r="B430" s="77"/>
      <c r="C430" s="77"/>
      <c r="D430" s="77"/>
      <c r="E430" s="77"/>
      <c r="F430" s="77"/>
      <c r="G430" s="77"/>
      <c r="H430" s="77"/>
      <c r="I430" s="77"/>
      <c r="J430" s="77"/>
      <c r="K430" s="77" t="s">
        <v>853</v>
      </c>
      <c r="L430" s="69" t="s">
        <v>437</v>
      </c>
      <c r="M430" s="90"/>
    </row>
    <row r="431" customFormat="false" ht="15" hidden="false" customHeight="false" outlineLevel="0" collapsed="false">
      <c r="A431" s="76"/>
      <c r="B431" s="77"/>
      <c r="C431" s="77"/>
      <c r="D431" s="77"/>
      <c r="E431" s="77"/>
      <c r="F431" s="77"/>
      <c r="G431" s="77"/>
      <c r="H431" s="77"/>
      <c r="I431" s="77"/>
      <c r="J431" s="77" t="s">
        <v>799</v>
      </c>
      <c r="K431" s="77" t="n">
        <v>258.82</v>
      </c>
      <c r="L431" s="69" t="n">
        <v>2</v>
      </c>
      <c r="M431" s="90"/>
    </row>
    <row r="432" customFormat="false" ht="15" hidden="false" customHeight="false" outlineLevel="0" collapsed="false">
      <c r="A432" s="76"/>
      <c r="B432" s="77"/>
      <c r="C432" s="77"/>
      <c r="D432" s="77"/>
      <c r="E432" s="77"/>
      <c r="F432" s="77"/>
      <c r="G432" s="77"/>
      <c r="H432" s="77"/>
      <c r="I432" s="77"/>
      <c r="J432" s="77" t="s">
        <v>800</v>
      </c>
      <c r="K432" s="77" t="n">
        <v>41.15</v>
      </c>
      <c r="L432" s="69" t="n">
        <v>2</v>
      </c>
      <c r="M432" s="90"/>
    </row>
    <row r="433" customFormat="false" ht="15" hidden="false" customHeight="false" outlineLevel="0" collapsed="false">
      <c r="A433" s="76"/>
      <c r="B433" s="77"/>
      <c r="C433" s="77"/>
      <c r="D433" s="77"/>
      <c r="E433" s="77"/>
      <c r="F433" s="77"/>
      <c r="G433" s="77"/>
      <c r="H433" s="77"/>
      <c r="I433" s="77"/>
      <c r="J433" s="77" t="s">
        <v>801</v>
      </c>
      <c r="K433" s="77" t="n">
        <v>335.48</v>
      </c>
      <c r="L433" s="69" t="n">
        <v>2</v>
      </c>
      <c r="M433" s="90"/>
    </row>
    <row r="434" customFormat="false" ht="15" hidden="false" customHeight="false" outlineLevel="0" collapsed="false">
      <c r="A434" s="76"/>
      <c r="B434" s="77"/>
      <c r="C434" s="77"/>
      <c r="D434" s="77"/>
      <c r="E434" s="77"/>
      <c r="F434" s="77"/>
      <c r="G434" s="77"/>
      <c r="H434" s="77"/>
      <c r="I434" s="77"/>
      <c r="J434" s="77" t="s">
        <v>802</v>
      </c>
      <c r="K434" s="77" t="n">
        <v>133.65</v>
      </c>
      <c r="L434" s="69" t="n">
        <v>2</v>
      </c>
      <c r="M434" s="90"/>
    </row>
    <row r="435" customFormat="false" ht="15" hidden="false" customHeight="false" outlineLevel="0" collapsed="false">
      <c r="A435" s="76"/>
      <c r="B435" s="77"/>
      <c r="C435" s="77"/>
      <c r="D435" s="77"/>
      <c r="E435" s="77"/>
      <c r="F435" s="77"/>
      <c r="G435" s="77"/>
      <c r="H435" s="77"/>
      <c r="I435" s="77"/>
      <c r="J435" s="77" t="s">
        <v>803</v>
      </c>
      <c r="K435" s="77" t="n">
        <v>34.85</v>
      </c>
      <c r="L435" s="69" t="n">
        <v>2</v>
      </c>
      <c r="M435" s="90"/>
    </row>
    <row r="436" customFormat="false" ht="15" hidden="false" customHeight="false" outlineLevel="0" collapsed="false">
      <c r="A436" s="76"/>
      <c r="B436" s="77"/>
      <c r="C436" s="77"/>
      <c r="D436" s="77"/>
      <c r="E436" s="77"/>
      <c r="F436" s="77"/>
      <c r="G436" s="77"/>
      <c r="H436" s="77"/>
      <c r="I436" s="77"/>
      <c r="J436" s="77" t="s">
        <v>804</v>
      </c>
      <c r="K436" s="77" t="n">
        <v>130.32</v>
      </c>
      <c r="L436" s="69" t="n">
        <v>2</v>
      </c>
      <c r="M436" s="90"/>
    </row>
    <row r="437" customFormat="false" ht="15" hidden="false" customHeight="false" outlineLevel="0" collapsed="false">
      <c r="A437" s="76"/>
      <c r="B437" s="77"/>
      <c r="C437" s="77"/>
      <c r="D437" s="77"/>
      <c r="E437" s="77"/>
      <c r="F437" s="77"/>
      <c r="G437" s="77"/>
      <c r="H437" s="77"/>
      <c r="I437" s="77"/>
      <c r="J437" s="77" t="s">
        <v>805</v>
      </c>
      <c r="K437" s="77" t="n">
        <v>147.4</v>
      </c>
      <c r="L437" s="69" t="n">
        <v>2</v>
      </c>
      <c r="M437" s="90"/>
    </row>
    <row r="438" customFormat="false" ht="15" hidden="false" customHeight="false" outlineLevel="0" collapsed="false">
      <c r="A438" s="76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M438" s="90"/>
    </row>
    <row r="439" customFormat="false" ht="15" hidden="false" customHeight="false" outlineLevel="0" collapsed="false">
      <c r="A439" s="76"/>
      <c r="B439" s="77"/>
      <c r="C439" s="77"/>
      <c r="D439" s="77"/>
      <c r="E439" s="77"/>
      <c r="F439" s="77"/>
      <c r="G439" s="77"/>
      <c r="H439" s="77"/>
      <c r="I439" s="77"/>
      <c r="J439" s="77"/>
      <c r="K439" s="77" t="s">
        <v>806</v>
      </c>
      <c r="L439" s="69" t="n">
        <f aca="false">SUMPRODUCT(K442:K444,L442:L444)</f>
        <v>575.94</v>
      </c>
      <c r="M439" s="90"/>
    </row>
    <row r="440" customFormat="false" ht="15" hidden="false" customHeight="false" outlineLevel="0" collapsed="false">
      <c r="A440" s="76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M440" s="90"/>
    </row>
    <row r="441" customFormat="false" ht="15" hidden="false" customHeight="false" outlineLevel="0" collapsed="false">
      <c r="A441" s="76"/>
      <c r="B441" s="77"/>
      <c r="C441" s="77"/>
      <c r="D441" s="77"/>
      <c r="E441" s="77"/>
      <c r="F441" s="77"/>
      <c r="G441" s="77"/>
      <c r="H441" s="77"/>
      <c r="I441" s="77"/>
      <c r="J441" s="77"/>
      <c r="K441" s="77" t="s">
        <v>853</v>
      </c>
      <c r="L441" s="69" t="s">
        <v>437</v>
      </c>
      <c r="M441" s="90"/>
    </row>
    <row r="442" customFormat="false" ht="15" hidden="false" customHeight="false" outlineLevel="0" collapsed="false">
      <c r="A442" s="76"/>
      <c r="B442" s="77"/>
      <c r="C442" s="77"/>
      <c r="D442" s="77"/>
      <c r="E442" s="77"/>
      <c r="F442" s="77"/>
      <c r="G442" s="77"/>
      <c r="H442" s="77"/>
      <c r="I442" s="77"/>
      <c r="J442" s="77" t="s">
        <v>807</v>
      </c>
      <c r="K442" s="99" t="n">
        <v>142.09</v>
      </c>
      <c r="L442" s="69" t="n">
        <v>2</v>
      </c>
      <c r="M442" s="90"/>
    </row>
    <row r="443" customFormat="false" ht="15" hidden="false" customHeight="false" outlineLevel="0" collapsed="false">
      <c r="A443" s="76"/>
      <c r="B443" s="77"/>
      <c r="C443" s="77"/>
      <c r="D443" s="77"/>
      <c r="E443" s="77"/>
      <c r="F443" s="77"/>
      <c r="G443" s="77"/>
      <c r="H443" s="77"/>
      <c r="I443" s="77"/>
      <c r="J443" s="77" t="s">
        <v>808</v>
      </c>
      <c r="K443" s="99" t="n">
        <v>98.88</v>
      </c>
      <c r="L443" s="69" t="n">
        <v>2</v>
      </c>
      <c r="M443" s="90"/>
    </row>
    <row r="444" customFormat="false" ht="15" hidden="false" customHeight="false" outlineLevel="0" collapsed="false">
      <c r="A444" s="76"/>
      <c r="B444" s="77"/>
      <c r="C444" s="77"/>
      <c r="D444" s="77"/>
      <c r="E444" s="77"/>
      <c r="F444" s="77"/>
      <c r="G444" s="77"/>
      <c r="H444" s="77"/>
      <c r="I444" s="77"/>
      <c r="J444" s="77" t="s">
        <v>809</v>
      </c>
      <c r="K444" s="99" t="n">
        <v>94</v>
      </c>
      <c r="L444" s="69" t="n">
        <v>1</v>
      </c>
      <c r="M444" s="90"/>
    </row>
    <row r="445" customFormat="false" ht="15" hidden="false" customHeight="false" outlineLevel="0" collapsed="false">
      <c r="A445" s="76"/>
      <c r="B445" s="77"/>
      <c r="C445" s="77"/>
      <c r="D445" s="77"/>
      <c r="E445" s="77"/>
      <c r="F445" s="77"/>
      <c r="G445" s="77"/>
      <c r="H445" s="77"/>
      <c r="I445" s="77"/>
      <c r="J445" s="77"/>
      <c r="K445" s="99"/>
      <c r="M445" s="90"/>
    </row>
    <row r="446" customFormat="false" ht="15" hidden="false" customHeight="false" outlineLevel="0" collapsed="false">
      <c r="A446" s="76"/>
      <c r="B446" s="77"/>
      <c r="C446" s="77"/>
      <c r="D446" s="77"/>
      <c r="E446" s="77"/>
      <c r="F446" s="77"/>
      <c r="G446" s="77"/>
      <c r="H446" s="77"/>
      <c r="I446" s="77"/>
      <c r="J446" s="77"/>
      <c r="K446" s="77" t="s">
        <v>810</v>
      </c>
      <c r="L446" s="69" t="n">
        <f aca="false">SUMPRODUCT(K449:K455,L449:L455)</f>
        <v>3361.6</v>
      </c>
      <c r="M446" s="90"/>
    </row>
    <row r="447" customFormat="false" ht="15" hidden="false" customHeight="false" outlineLevel="0" collapsed="false">
      <c r="A447" s="76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M447" s="90"/>
    </row>
    <row r="448" customFormat="false" ht="15" hidden="false" customHeight="false" outlineLevel="0" collapsed="false">
      <c r="A448" s="76"/>
      <c r="B448" s="77"/>
      <c r="C448" s="77"/>
      <c r="D448" s="77"/>
      <c r="E448" s="77"/>
      <c r="F448" s="77"/>
      <c r="G448" s="77"/>
      <c r="H448" s="77"/>
      <c r="I448" s="77"/>
      <c r="J448" s="77"/>
      <c r="K448" s="77" t="s">
        <v>853</v>
      </c>
      <c r="L448" s="69" t="s">
        <v>437</v>
      </c>
      <c r="M448" s="90"/>
    </row>
    <row r="449" customFormat="false" ht="15" hidden="false" customHeight="false" outlineLevel="0" collapsed="false">
      <c r="A449" s="76"/>
      <c r="B449" s="77"/>
      <c r="C449" s="77"/>
      <c r="D449" s="77"/>
      <c r="E449" s="77"/>
      <c r="F449" s="77"/>
      <c r="G449" s="77"/>
      <c r="H449" s="77"/>
      <c r="I449" s="77"/>
      <c r="J449" s="77" t="s">
        <v>808</v>
      </c>
      <c r="K449" s="99" t="n">
        <v>169.56</v>
      </c>
      <c r="L449" s="69" t="n">
        <v>2</v>
      </c>
      <c r="M449" s="90"/>
    </row>
    <row r="450" customFormat="false" ht="15" hidden="false" customHeight="false" outlineLevel="0" collapsed="false">
      <c r="A450" s="76"/>
      <c r="B450" s="77"/>
      <c r="C450" s="77"/>
      <c r="D450" s="77"/>
      <c r="E450" s="77"/>
      <c r="F450" s="77"/>
      <c r="G450" s="77"/>
      <c r="H450" s="77"/>
      <c r="I450" s="77"/>
      <c r="J450" s="77" t="s">
        <v>811</v>
      </c>
      <c r="K450" s="99" t="n">
        <v>145.5</v>
      </c>
      <c r="L450" s="69" t="n">
        <v>2</v>
      </c>
      <c r="M450" s="90"/>
    </row>
    <row r="451" customFormat="false" ht="15" hidden="false" customHeight="false" outlineLevel="0" collapsed="false">
      <c r="A451" s="76"/>
      <c r="B451" s="77"/>
      <c r="C451" s="77"/>
      <c r="D451" s="77"/>
      <c r="E451" s="77"/>
      <c r="F451" s="77"/>
      <c r="G451" s="77"/>
      <c r="H451" s="77"/>
      <c r="I451" s="77"/>
      <c r="J451" s="77" t="s">
        <v>812</v>
      </c>
      <c r="K451" s="99" t="n">
        <v>122.16</v>
      </c>
      <c r="L451" s="69" t="n">
        <v>2</v>
      </c>
      <c r="M451" s="90"/>
    </row>
    <row r="452" customFormat="false" ht="15" hidden="false" customHeight="false" outlineLevel="0" collapsed="false">
      <c r="A452" s="76"/>
      <c r="B452" s="77"/>
      <c r="C452" s="77"/>
      <c r="D452" s="77"/>
      <c r="E452" s="77"/>
      <c r="F452" s="77"/>
      <c r="G452" s="77"/>
      <c r="H452" s="77"/>
      <c r="I452" s="77"/>
      <c r="J452" s="77" t="s">
        <v>813</v>
      </c>
      <c r="K452" s="99" t="n">
        <v>121</v>
      </c>
      <c r="L452" s="69" t="n">
        <v>2</v>
      </c>
      <c r="M452" s="90"/>
    </row>
    <row r="453" customFormat="false" ht="15" hidden="false" customHeight="false" outlineLevel="0" collapsed="false">
      <c r="A453" s="76"/>
      <c r="B453" s="77"/>
      <c r="C453" s="77"/>
      <c r="D453" s="77"/>
      <c r="E453" s="77"/>
      <c r="F453" s="77"/>
      <c r="G453" s="77"/>
      <c r="H453" s="77"/>
      <c r="I453" s="77"/>
      <c r="J453" s="77" t="s">
        <v>814</v>
      </c>
      <c r="K453" s="99" t="n">
        <v>335.1</v>
      </c>
      <c r="L453" s="69" t="n">
        <v>2</v>
      </c>
      <c r="M453" s="90"/>
    </row>
    <row r="454" customFormat="false" ht="15" hidden="false" customHeight="false" outlineLevel="0" collapsed="false">
      <c r="A454" s="76"/>
      <c r="B454" s="77"/>
      <c r="C454" s="77"/>
      <c r="D454" s="77"/>
      <c r="E454" s="77"/>
      <c r="F454" s="77"/>
      <c r="G454" s="77"/>
      <c r="H454" s="77"/>
      <c r="I454" s="77"/>
      <c r="J454" s="77" t="s">
        <v>815</v>
      </c>
      <c r="K454" s="99" t="n">
        <v>340.58</v>
      </c>
      <c r="L454" s="69" t="n">
        <v>2</v>
      </c>
      <c r="M454" s="90"/>
    </row>
    <row r="455" customFormat="false" ht="15" hidden="false" customHeight="false" outlineLevel="0" collapsed="false">
      <c r="A455" s="76"/>
      <c r="B455" s="77"/>
      <c r="C455" s="77"/>
      <c r="D455" s="77"/>
      <c r="E455" s="77"/>
      <c r="F455" s="77"/>
      <c r="G455" s="77"/>
      <c r="H455" s="77"/>
      <c r="I455" s="77"/>
      <c r="J455" s="77" t="s">
        <v>816</v>
      </c>
      <c r="K455" s="99" t="n">
        <v>446.9</v>
      </c>
      <c r="L455" s="69" t="n">
        <v>2</v>
      </c>
      <c r="M455" s="90"/>
    </row>
    <row r="456" customFormat="false" ht="15" hidden="false" customHeight="false" outlineLevel="0" collapsed="false">
      <c r="A456" s="76"/>
      <c r="B456" s="77"/>
      <c r="C456" s="77"/>
      <c r="D456" s="77"/>
      <c r="E456" s="77"/>
      <c r="F456" s="77"/>
      <c r="G456" s="77"/>
      <c r="H456" s="77"/>
      <c r="I456" s="77"/>
      <c r="J456" s="77"/>
      <c r="K456" s="83" t="s">
        <v>817</v>
      </c>
      <c r="L456" s="101" t="n">
        <f aca="false">L446+L439+L428</f>
        <v>6100.88</v>
      </c>
      <c r="M456" s="85" t="s">
        <v>61</v>
      </c>
    </row>
    <row r="457" customFormat="false" ht="15" hidden="false" customHeight="false" outlineLevel="0" collapsed="false">
      <c r="A457" s="76"/>
      <c r="B457" s="77"/>
      <c r="C457" s="77"/>
      <c r="D457" s="77"/>
      <c r="E457" s="77"/>
      <c r="F457" s="77"/>
      <c r="G457" s="77"/>
      <c r="H457" s="77"/>
      <c r="I457" s="77"/>
      <c r="J457" s="77"/>
      <c r="K457" s="83" t="s">
        <v>818</v>
      </c>
      <c r="L457" s="101" t="n">
        <v>0</v>
      </c>
      <c r="M457" s="85" t="s">
        <v>61</v>
      </c>
    </row>
    <row r="458" customFormat="false" ht="15" hidden="false" customHeight="false" outlineLevel="0" collapsed="false">
      <c r="A458" s="76"/>
      <c r="B458" s="77"/>
      <c r="C458" s="77"/>
      <c r="D458" s="77"/>
      <c r="E458" s="77"/>
      <c r="F458" s="77"/>
      <c r="G458" s="77"/>
      <c r="H458" s="77"/>
      <c r="I458" s="77"/>
      <c r="J458" s="77"/>
      <c r="K458" s="83" t="s">
        <v>785</v>
      </c>
      <c r="L458" s="101" t="n">
        <f aca="false">L457-L456</f>
        <v>-6100.88</v>
      </c>
      <c r="M458" s="85" t="s">
        <v>61</v>
      </c>
    </row>
    <row r="459" customFormat="false" ht="15" hidden="false" customHeight="false" outlineLevel="0" collapsed="false">
      <c r="A459" s="76"/>
      <c r="B459" s="77"/>
      <c r="C459" s="77"/>
      <c r="D459" s="77"/>
      <c r="E459" s="77"/>
      <c r="F459" s="77"/>
      <c r="G459" s="77"/>
      <c r="H459" s="77"/>
      <c r="I459" s="77"/>
      <c r="J459" s="77"/>
      <c r="K459" s="83"/>
      <c r="L459" s="101"/>
      <c r="M459" s="85"/>
    </row>
    <row r="460" customFormat="false" ht="30" hidden="false" customHeight="true" outlineLevel="0" collapsed="false">
      <c r="A460" s="81" t="s">
        <v>858</v>
      </c>
      <c r="B460" s="86" t="s">
        <v>148</v>
      </c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</row>
    <row r="461" customFormat="false" ht="15" hidden="false" customHeight="false" outlineLevel="0" collapsed="false">
      <c r="A461" s="76"/>
      <c r="B461" s="83"/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97"/>
    </row>
    <row r="462" customFormat="false" ht="15" hidden="false" customHeight="false" outlineLevel="0" collapsed="false">
      <c r="A462" s="76"/>
      <c r="B462" s="77"/>
      <c r="C462" s="77"/>
      <c r="D462" s="77"/>
      <c r="E462" s="77"/>
      <c r="F462" s="77"/>
      <c r="G462" s="77"/>
      <c r="H462" s="77"/>
      <c r="I462" s="77"/>
      <c r="J462" s="77"/>
      <c r="K462" s="77" t="s">
        <v>797</v>
      </c>
      <c r="L462" s="69" t="n">
        <f aca="false">SUMPRODUCT(K465:K471,L465:L471)</f>
        <v>6490.02</v>
      </c>
      <c r="M462" s="90"/>
    </row>
    <row r="463" customFormat="false" ht="15" hidden="false" customHeight="true" outlineLevel="0" collapsed="false">
      <c r="A463" s="76"/>
      <c r="B463" s="98" t="s">
        <v>798</v>
      </c>
      <c r="C463" s="98"/>
      <c r="D463" s="98"/>
      <c r="E463" s="98"/>
      <c r="F463" s="77"/>
      <c r="G463" s="77"/>
      <c r="H463" s="77"/>
      <c r="I463" s="77"/>
      <c r="J463" s="77"/>
      <c r="K463" s="77"/>
      <c r="M463" s="90"/>
    </row>
    <row r="464" customFormat="false" ht="15" hidden="false" customHeight="false" outlineLevel="0" collapsed="false">
      <c r="A464" s="76"/>
      <c r="B464" s="77"/>
      <c r="C464" s="77"/>
      <c r="D464" s="77"/>
      <c r="E464" s="77"/>
      <c r="F464" s="77"/>
      <c r="G464" s="77"/>
      <c r="H464" s="77"/>
      <c r="I464" s="77"/>
      <c r="J464" s="77"/>
      <c r="K464" s="77" t="s">
        <v>853</v>
      </c>
      <c r="L464" s="69" t="s">
        <v>854</v>
      </c>
      <c r="M464" s="90"/>
    </row>
    <row r="465" customFormat="false" ht="15" hidden="false" customHeight="false" outlineLevel="0" collapsed="false">
      <c r="A465" s="76"/>
      <c r="B465" s="77"/>
      <c r="C465" s="77"/>
      <c r="D465" s="77"/>
      <c r="E465" s="77"/>
      <c r="F465" s="77"/>
      <c r="G465" s="77"/>
      <c r="H465" s="77"/>
      <c r="I465" s="77"/>
      <c r="J465" s="77" t="s">
        <v>799</v>
      </c>
      <c r="K465" s="77" t="n">
        <v>258.82</v>
      </c>
      <c r="L465" s="69" t="n">
        <v>6</v>
      </c>
      <c r="M465" s="90"/>
    </row>
    <row r="466" customFormat="false" ht="15" hidden="false" customHeight="false" outlineLevel="0" collapsed="false">
      <c r="A466" s="76"/>
      <c r="B466" s="77"/>
      <c r="C466" s="77"/>
      <c r="D466" s="77"/>
      <c r="E466" s="77"/>
      <c r="F466" s="77"/>
      <c r="G466" s="77"/>
      <c r="H466" s="77"/>
      <c r="I466" s="77"/>
      <c r="J466" s="77" t="s">
        <v>800</v>
      </c>
      <c r="K466" s="77" t="n">
        <v>41.15</v>
      </c>
      <c r="L466" s="69" t="n">
        <v>6</v>
      </c>
      <c r="M466" s="90"/>
    </row>
    <row r="467" customFormat="false" ht="15" hidden="false" customHeight="false" outlineLevel="0" collapsed="false">
      <c r="A467" s="76"/>
      <c r="B467" s="77"/>
      <c r="C467" s="77"/>
      <c r="D467" s="77"/>
      <c r="E467" s="77"/>
      <c r="F467" s="77"/>
      <c r="G467" s="77"/>
      <c r="H467" s="77"/>
      <c r="I467" s="77"/>
      <c r="J467" s="77" t="s">
        <v>801</v>
      </c>
      <c r="K467" s="77" t="n">
        <v>335.48</v>
      </c>
      <c r="L467" s="69" t="n">
        <v>6</v>
      </c>
      <c r="M467" s="90"/>
    </row>
    <row r="468" customFormat="false" ht="15" hidden="false" customHeight="false" outlineLevel="0" collapsed="false">
      <c r="A468" s="76"/>
      <c r="B468" s="77"/>
      <c r="C468" s="77"/>
      <c r="D468" s="77"/>
      <c r="E468" s="77"/>
      <c r="F468" s="77"/>
      <c r="G468" s="77"/>
      <c r="H468" s="77"/>
      <c r="I468" s="77"/>
      <c r="J468" s="77" t="s">
        <v>802</v>
      </c>
      <c r="K468" s="77" t="n">
        <v>133.65</v>
      </c>
      <c r="L468" s="69" t="n">
        <v>6</v>
      </c>
      <c r="M468" s="90"/>
    </row>
    <row r="469" customFormat="false" ht="15" hidden="false" customHeight="false" outlineLevel="0" collapsed="false">
      <c r="A469" s="76"/>
      <c r="B469" s="77"/>
      <c r="C469" s="77"/>
      <c r="D469" s="77"/>
      <c r="E469" s="77"/>
      <c r="F469" s="77"/>
      <c r="G469" s="77"/>
      <c r="H469" s="77"/>
      <c r="I469" s="77"/>
      <c r="J469" s="77" t="s">
        <v>803</v>
      </c>
      <c r="K469" s="77" t="n">
        <v>34.85</v>
      </c>
      <c r="L469" s="69" t="n">
        <v>6</v>
      </c>
      <c r="M469" s="90"/>
    </row>
    <row r="470" customFormat="false" ht="15" hidden="false" customHeight="false" outlineLevel="0" collapsed="false">
      <c r="A470" s="76"/>
      <c r="B470" s="77"/>
      <c r="C470" s="77"/>
      <c r="D470" s="77"/>
      <c r="E470" s="77"/>
      <c r="F470" s="77"/>
      <c r="G470" s="77"/>
      <c r="H470" s="77"/>
      <c r="I470" s="77"/>
      <c r="J470" s="77" t="s">
        <v>804</v>
      </c>
      <c r="K470" s="77" t="n">
        <v>130.32</v>
      </c>
      <c r="L470" s="69" t="n">
        <v>6</v>
      </c>
      <c r="M470" s="90"/>
    </row>
    <row r="471" customFormat="false" ht="15" hidden="false" customHeight="false" outlineLevel="0" collapsed="false">
      <c r="A471" s="76"/>
      <c r="B471" s="77"/>
      <c r="C471" s="77"/>
      <c r="D471" s="77"/>
      <c r="E471" s="77"/>
      <c r="F471" s="77"/>
      <c r="G471" s="77"/>
      <c r="H471" s="77"/>
      <c r="I471" s="77"/>
      <c r="J471" s="77" t="s">
        <v>805</v>
      </c>
      <c r="K471" s="77" t="n">
        <v>147.4</v>
      </c>
      <c r="L471" s="69" t="n">
        <v>6</v>
      </c>
      <c r="M471" s="90"/>
    </row>
    <row r="472" customFormat="false" ht="15" hidden="false" customHeight="false" outlineLevel="0" collapsed="false">
      <c r="A472" s="76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M472" s="90"/>
    </row>
    <row r="473" customFormat="false" ht="15" hidden="false" customHeight="false" outlineLevel="0" collapsed="false">
      <c r="A473" s="76"/>
      <c r="B473" s="77"/>
      <c r="C473" s="77"/>
      <c r="D473" s="77"/>
      <c r="E473" s="77"/>
      <c r="F473" s="77"/>
      <c r="G473" s="77"/>
      <c r="H473" s="77"/>
      <c r="I473" s="77"/>
      <c r="J473" s="77"/>
      <c r="K473" s="77" t="s">
        <v>806</v>
      </c>
      <c r="L473" s="69" t="n">
        <f aca="false">SUMPRODUCT(K476:K478,L476:L478)</f>
        <v>1674.85</v>
      </c>
      <c r="M473" s="90"/>
    </row>
    <row r="474" customFormat="false" ht="15" hidden="false" customHeight="false" outlineLevel="0" collapsed="false">
      <c r="A474" s="76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M474" s="90"/>
    </row>
    <row r="475" customFormat="false" ht="15" hidden="false" customHeight="false" outlineLevel="0" collapsed="false">
      <c r="A475" s="76"/>
      <c r="B475" s="77"/>
      <c r="C475" s="77"/>
      <c r="D475" s="77"/>
      <c r="E475" s="77"/>
      <c r="F475" s="77"/>
      <c r="G475" s="77"/>
      <c r="H475" s="77"/>
      <c r="I475" s="77"/>
      <c r="J475" s="77"/>
      <c r="K475" s="77" t="s">
        <v>853</v>
      </c>
      <c r="L475" s="69" t="s">
        <v>854</v>
      </c>
      <c r="M475" s="90"/>
    </row>
    <row r="476" customFormat="false" ht="15" hidden="false" customHeight="false" outlineLevel="0" collapsed="false">
      <c r="A476" s="76"/>
      <c r="B476" s="77"/>
      <c r="C476" s="77"/>
      <c r="D476" s="77"/>
      <c r="E476" s="77"/>
      <c r="F476" s="77"/>
      <c r="G476" s="77"/>
      <c r="H476" s="77"/>
      <c r="I476" s="77"/>
      <c r="J476" s="77" t="s">
        <v>807</v>
      </c>
      <c r="K476" s="99" t="n">
        <v>142.09</v>
      </c>
      <c r="L476" s="69" t="n">
        <v>5</v>
      </c>
      <c r="M476" s="90"/>
    </row>
    <row r="477" customFormat="false" ht="15" hidden="false" customHeight="false" outlineLevel="0" collapsed="false">
      <c r="A477" s="76"/>
      <c r="B477" s="77"/>
      <c r="C477" s="77"/>
      <c r="D477" s="77"/>
      <c r="E477" s="77"/>
      <c r="F477" s="77"/>
      <c r="G477" s="77"/>
      <c r="H477" s="77"/>
      <c r="I477" s="77"/>
      <c r="J477" s="77" t="s">
        <v>808</v>
      </c>
      <c r="K477" s="99" t="n">
        <v>98.88</v>
      </c>
      <c r="L477" s="69" t="n">
        <v>5</v>
      </c>
      <c r="M477" s="90"/>
    </row>
    <row r="478" customFormat="false" ht="15" hidden="false" customHeight="false" outlineLevel="0" collapsed="false">
      <c r="A478" s="76"/>
      <c r="B478" s="77"/>
      <c r="C478" s="77"/>
      <c r="D478" s="77"/>
      <c r="E478" s="77"/>
      <c r="F478" s="77"/>
      <c r="G478" s="77"/>
      <c r="H478" s="77"/>
      <c r="I478" s="77"/>
      <c r="J478" s="77" t="s">
        <v>809</v>
      </c>
      <c r="K478" s="99" t="n">
        <v>94</v>
      </c>
      <c r="L478" s="69" t="n">
        <v>5</v>
      </c>
      <c r="M478" s="90"/>
    </row>
    <row r="479" customFormat="false" ht="15" hidden="false" customHeight="false" outlineLevel="0" collapsed="false">
      <c r="A479" s="76"/>
      <c r="B479" s="77"/>
      <c r="C479" s="77"/>
      <c r="D479" s="77"/>
      <c r="E479" s="77"/>
      <c r="F479" s="77"/>
      <c r="G479" s="77"/>
      <c r="H479" s="77"/>
      <c r="I479" s="77"/>
      <c r="J479" s="77"/>
      <c r="K479" s="99"/>
      <c r="M479" s="90"/>
    </row>
    <row r="480" customFormat="false" ht="15" hidden="false" customHeight="false" outlineLevel="0" collapsed="false">
      <c r="A480" s="76"/>
      <c r="B480" s="77"/>
      <c r="C480" s="77"/>
      <c r="D480" s="77"/>
      <c r="E480" s="77"/>
      <c r="F480" s="77"/>
      <c r="G480" s="77"/>
      <c r="H480" s="77"/>
      <c r="I480" s="77"/>
      <c r="J480" s="77"/>
      <c r="K480" s="77" t="s">
        <v>810</v>
      </c>
      <c r="L480" s="69" t="n">
        <f aca="false">SUMPRODUCT(K483:K489,L483:L489)</f>
        <v>10084.8</v>
      </c>
      <c r="M480" s="90"/>
    </row>
    <row r="481" customFormat="false" ht="15" hidden="false" customHeight="false" outlineLevel="0" collapsed="false">
      <c r="A481" s="76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M481" s="90"/>
    </row>
    <row r="482" customFormat="false" ht="15" hidden="false" customHeight="false" outlineLevel="0" collapsed="false">
      <c r="A482" s="76"/>
      <c r="B482" s="77"/>
      <c r="C482" s="77"/>
      <c r="D482" s="77"/>
      <c r="E482" s="77"/>
      <c r="F482" s="77"/>
      <c r="G482" s="77"/>
      <c r="H482" s="77"/>
      <c r="I482" s="77"/>
      <c r="J482" s="77"/>
      <c r="K482" s="77" t="s">
        <v>853</v>
      </c>
      <c r="L482" s="69" t="s">
        <v>854</v>
      </c>
      <c r="M482" s="90"/>
    </row>
    <row r="483" customFormat="false" ht="15" hidden="false" customHeight="false" outlineLevel="0" collapsed="false">
      <c r="A483" s="76"/>
      <c r="B483" s="77"/>
      <c r="C483" s="77"/>
      <c r="D483" s="77"/>
      <c r="E483" s="77"/>
      <c r="F483" s="77"/>
      <c r="G483" s="77"/>
      <c r="H483" s="77"/>
      <c r="I483" s="77"/>
      <c r="J483" s="77" t="s">
        <v>808</v>
      </c>
      <c r="K483" s="99" t="n">
        <v>169.56</v>
      </c>
      <c r="L483" s="69" t="n">
        <v>6</v>
      </c>
      <c r="M483" s="90"/>
    </row>
    <row r="484" customFormat="false" ht="15" hidden="false" customHeight="false" outlineLevel="0" collapsed="false">
      <c r="A484" s="76"/>
      <c r="B484" s="77"/>
      <c r="C484" s="77"/>
      <c r="D484" s="77"/>
      <c r="E484" s="77"/>
      <c r="F484" s="77"/>
      <c r="G484" s="77"/>
      <c r="H484" s="77"/>
      <c r="I484" s="77"/>
      <c r="J484" s="77" t="s">
        <v>811</v>
      </c>
      <c r="K484" s="99" t="n">
        <v>145.5</v>
      </c>
      <c r="L484" s="69" t="n">
        <v>6</v>
      </c>
      <c r="M484" s="90"/>
    </row>
    <row r="485" customFormat="false" ht="15" hidden="false" customHeight="false" outlineLevel="0" collapsed="false">
      <c r="A485" s="76"/>
      <c r="B485" s="77"/>
      <c r="C485" s="77"/>
      <c r="D485" s="77"/>
      <c r="E485" s="77"/>
      <c r="F485" s="77"/>
      <c r="G485" s="77"/>
      <c r="H485" s="77"/>
      <c r="I485" s="77"/>
      <c r="J485" s="77" t="s">
        <v>812</v>
      </c>
      <c r="K485" s="99" t="n">
        <v>122.16</v>
      </c>
      <c r="L485" s="69" t="n">
        <v>6</v>
      </c>
      <c r="M485" s="90"/>
    </row>
    <row r="486" customFormat="false" ht="15" hidden="false" customHeight="false" outlineLevel="0" collapsed="false">
      <c r="A486" s="76"/>
      <c r="B486" s="77"/>
      <c r="C486" s="77"/>
      <c r="D486" s="77"/>
      <c r="E486" s="77"/>
      <c r="F486" s="77"/>
      <c r="G486" s="77"/>
      <c r="H486" s="77"/>
      <c r="I486" s="77"/>
      <c r="J486" s="77" t="s">
        <v>813</v>
      </c>
      <c r="K486" s="99" t="n">
        <v>121</v>
      </c>
      <c r="L486" s="69" t="n">
        <v>6</v>
      </c>
      <c r="M486" s="90"/>
    </row>
    <row r="487" customFormat="false" ht="15" hidden="false" customHeight="false" outlineLevel="0" collapsed="false">
      <c r="A487" s="76"/>
      <c r="B487" s="77"/>
      <c r="C487" s="77"/>
      <c r="D487" s="77"/>
      <c r="E487" s="77"/>
      <c r="F487" s="77"/>
      <c r="G487" s="77"/>
      <c r="H487" s="77"/>
      <c r="I487" s="77"/>
      <c r="J487" s="77" t="s">
        <v>814</v>
      </c>
      <c r="K487" s="99" t="n">
        <v>335.1</v>
      </c>
      <c r="L487" s="69" t="n">
        <v>6</v>
      </c>
      <c r="M487" s="90"/>
    </row>
    <row r="488" customFormat="false" ht="15" hidden="false" customHeight="false" outlineLevel="0" collapsed="false">
      <c r="A488" s="76"/>
      <c r="B488" s="77"/>
      <c r="C488" s="77"/>
      <c r="D488" s="77"/>
      <c r="E488" s="77"/>
      <c r="F488" s="77"/>
      <c r="G488" s="77"/>
      <c r="H488" s="77"/>
      <c r="I488" s="77"/>
      <c r="J488" s="77" t="s">
        <v>815</v>
      </c>
      <c r="K488" s="99" t="n">
        <v>340.58</v>
      </c>
      <c r="L488" s="69" t="n">
        <v>6</v>
      </c>
      <c r="M488" s="90"/>
    </row>
    <row r="489" customFormat="false" ht="15" hidden="false" customHeight="false" outlineLevel="0" collapsed="false">
      <c r="A489" s="76"/>
      <c r="B489" s="77"/>
      <c r="C489" s="77"/>
      <c r="D489" s="77"/>
      <c r="E489" s="77"/>
      <c r="F489" s="77"/>
      <c r="G489" s="77"/>
      <c r="H489" s="77"/>
      <c r="I489" s="77"/>
      <c r="J489" s="77" t="s">
        <v>816</v>
      </c>
      <c r="K489" s="99" t="n">
        <v>446.9</v>
      </c>
      <c r="L489" s="69" t="n">
        <v>6</v>
      </c>
      <c r="M489" s="90"/>
    </row>
    <row r="490" customFormat="false" ht="15" hidden="false" customHeight="false" outlineLevel="0" collapsed="false">
      <c r="A490" s="76"/>
      <c r="B490" s="77"/>
      <c r="C490" s="77"/>
      <c r="D490" s="77"/>
      <c r="E490" s="77"/>
      <c r="F490" s="77"/>
      <c r="G490" s="77"/>
      <c r="H490" s="77"/>
      <c r="I490" s="77"/>
      <c r="J490" s="77"/>
      <c r="K490" s="83" t="s">
        <v>817</v>
      </c>
      <c r="L490" s="101" t="n">
        <f aca="false">L480+L473+L462</f>
        <v>18249.67</v>
      </c>
      <c r="M490" s="85" t="s">
        <v>97</v>
      </c>
    </row>
    <row r="491" customFormat="false" ht="15" hidden="false" customHeight="false" outlineLevel="0" collapsed="false">
      <c r="A491" s="76"/>
      <c r="B491" s="77"/>
      <c r="C491" s="77"/>
      <c r="D491" s="77"/>
      <c r="E491" s="77"/>
      <c r="F491" s="77"/>
      <c r="G491" s="77"/>
      <c r="H491" s="77"/>
      <c r="I491" s="77"/>
      <c r="J491" s="77"/>
      <c r="K491" s="83" t="s">
        <v>818</v>
      </c>
      <c r="L491" s="101" t="n">
        <v>0</v>
      </c>
      <c r="M491" s="85" t="s">
        <v>97</v>
      </c>
    </row>
    <row r="492" customFormat="false" ht="15" hidden="false" customHeight="false" outlineLevel="0" collapsed="false">
      <c r="A492" s="76"/>
      <c r="B492" s="77"/>
      <c r="C492" s="77"/>
      <c r="D492" s="77"/>
      <c r="E492" s="77"/>
      <c r="F492" s="77"/>
      <c r="G492" s="77"/>
      <c r="H492" s="77"/>
      <c r="I492" s="77"/>
      <c r="J492" s="77"/>
      <c r="K492" s="83" t="s">
        <v>785</v>
      </c>
      <c r="L492" s="101" t="n">
        <f aca="false">L491-L490</f>
        <v>-18249.67</v>
      </c>
      <c r="M492" s="85" t="s">
        <v>97</v>
      </c>
    </row>
    <row r="493" customFormat="false" ht="15" hidden="false" customHeight="false" outlineLevel="0" collapsed="false">
      <c r="A493" s="76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M493" s="78"/>
    </row>
    <row r="494" customFormat="false" ht="30" hidden="false" customHeight="true" outlineLevel="0" collapsed="false">
      <c r="A494" s="81" t="s">
        <v>859</v>
      </c>
      <c r="B494" s="86" t="s">
        <v>151</v>
      </c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</row>
    <row r="495" customFormat="false" ht="15" hidden="false" customHeight="false" outlineLevel="0" collapsed="false">
      <c r="A495" s="76"/>
      <c r="B495" s="83"/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7"/>
    </row>
    <row r="496" customFormat="false" ht="15" hidden="false" customHeight="false" outlineLevel="0" collapsed="false">
      <c r="A496" s="76"/>
      <c r="B496" s="77"/>
      <c r="C496" s="77"/>
      <c r="D496" s="77"/>
      <c r="E496" s="77"/>
      <c r="F496" s="77"/>
      <c r="G496" s="77"/>
      <c r="H496" s="77"/>
      <c r="I496" s="77"/>
      <c r="J496" s="77"/>
      <c r="K496" s="77" t="s">
        <v>797</v>
      </c>
      <c r="L496" s="69" t="n">
        <f aca="false">SUMPRODUCT(K499:K505,L499:L505)</f>
        <v>2163.34</v>
      </c>
      <c r="M496" s="90"/>
    </row>
    <row r="497" customFormat="false" ht="15" hidden="false" customHeight="true" outlineLevel="0" collapsed="false">
      <c r="A497" s="76"/>
      <c r="B497" s="98" t="s">
        <v>798</v>
      </c>
      <c r="C497" s="98"/>
      <c r="D497" s="98"/>
      <c r="E497" s="98"/>
      <c r="F497" s="77"/>
      <c r="G497" s="77"/>
      <c r="H497" s="77"/>
      <c r="I497" s="77"/>
      <c r="J497" s="77"/>
      <c r="K497" s="77"/>
      <c r="M497" s="90"/>
    </row>
    <row r="498" customFormat="false" ht="15" hidden="false" customHeight="false" outlineLevel="0" collapsed="false">
      <c r="A498" s="76"/>
      <c r="B498" s="77"/>
      <c r="C498" s="77"/>
      <c r="D498" s="77"/>
      <c r="E498" s="77"/>
      <c r="F498" s="77"/>
      <c r="G498" s="77"/>
      <c r="H498" s="77"/>
      <c r="I498" s="77"/>
      <c r="J498" s="77"/>
      <c r="K498" s="77" t="s">
        <v>853</v>
      </c>
      <c r="L498" s="69" t="s">
        <v>437</v>
      </c>
      <c r="M498" s="90"/>
    </row>
    <row r="499" customFormat="false" ht="15" hidden="false" customHeight="false" outlineLevel="0" collapsed="false">
      <c r="A499" s="76"/>
      <c r="B499" s="77"/>
      <c r="C499" s="77"/>
      <c r="D499" s="77"/>
      <c r="E499" s="77"/>
      <c r="F499" s="77"/>
      <c r="G499" s="77"/>
      <c r="H499" s="77"/>
      <c r="I499" s="77"/>
      <c r="J499" s="77" t="s">
        <v>799</v>
      </c>
      <c r="K499" s="77" t="n">
        <v>258.82</v>
      </c>
      <c r="L499" s="69" t="n">
        <v>2</v>
      </c>
      <c r="M499" s="90"/>
    </row>
    <row r="500" customFormat="false" ht="15" hidden="false" customHeight="false" outlineLevel="0" collapsed="false">
      <c r="A500" s="76"/>
      <c r="B500" s="77"/>
      <c r="C500" s="77"/>
      <c r="D500" s="77"/>
      <c r="E500" s="77"/>
      <c r="F500" s="77"/>
      <c r="G500" s="77"/>
      <c r="H500" s="77"/>
      <c r="I500" s="77"/>
      <c r="J500" s="77" t="s">
        <v>800</v>
      </c>
      <c r="K500" s="77" t="n">
        <v>41.15</v>
      </c>
      <c r="L500" s="69" t="n">
        <v>2</v>
      </c>
      <c r="M500" s="90"/>
    </row>
    <row r="501" customFormat="false" ht="15" hidden="false" customHeight="false" outlineLevel="0" collapsed="false">
      <c r="A501" s="76"/>
      <c r="B501" s="77"/>
      <c r="C501" s="77"/>
      <c r="D501" s="77"/>
      <c r="E501" s="77"/>
      <c r="F501" s="77"/>
      <c r="G501" s="77"/>
      <c r="H501" s="77"/>
      <c r="I501" s="77"/>
      <c r="J501" s="77" t="s">
        <v>801</v>
      </c>
      <c r="K501" s="77" t="n">
        <v>335.48</v>
      </c>
      <c r="L501" s="69" t="n">
        <v>2</v>
      </c>
      <c r="M501" s="90"/>
    </row>
    <row r="502" customFormat="false" ht="15" hidden="false" customHeight="false" outlineLevel="0" collapsed="false">
      <c r="A502" s="76"/>
      <c r="B502" s="77"/>
      <c r="C502" s="77"/>
      <c r="D502" s="77"/>
      <c r="E502" s="77"/>
      <c r="F502" s="77"/>
      <c r="G502" s="77"/>
      <c r="H502" s="77"/>
      <c r="I502" s="77"/>
      <c r="J502" s="77" t="s">
        <v>802</v>
      </c>
      <c r="K502" s="77" t="n">
        <v>133.65</v>
      </c>
      <c r="L502" s="69" t="n">
        <v>2</v>
      </c>
      <c r="M502" s="90"/>
    </row>
    <row r="503" customFormat="false" ht="15" hidden="false" customHeight="false" outlineLevel="0" collapsed="false">
      <c r="A503" s="76"/>
      <c r="B503" s="77"/>
      <c r="C503" s="77"/>
      <c r="D503" s="77"/>
      <c r="E503" s="77"/>
      <c r="F503" s="77"/>
      <c r="G503" s="77"/>
      <c r="H503" s="77"/>
      <c r="I503" s="77"/>
      <c r="J503" s="77" t="s">
        <v>803</v>
      </c>
      <c r="K503" s="77" t="n">
        <v>34.85</v>
      </c>
      <c r="L503" s="69" t="n">
        <v>2</v>
      </c>
      <c r="M503" s="90"/>
    </row>
    <row r="504" customFormat="false" ht="15" hidden="false" customHeight="false" outlineLevel="0" collapsed="false">
      <c r="A504" s="76"/>
      <c r="B504" s="77"/>
      <c r="C504" s="77"/>
      <c r="D504" s="77"/>
      <c r="E504" s="77"/>
      <c r="F504" s="77"/>
      <c r="G504" s="77"/>
      <c r="H504" s="77"/>
      <c r="I504" s="77"/>
      <c r="J504" s="77" t="s">
        <v>804</v>
      </c>
      <c r="K504" s="77" t="n">
        <v>130.32</v>
      </c>
      <c r="L504" s="69" t="n">
        <v>2</v>
      </c>
      <c r="M504" s="90"/>
    </row>
    <row r="505" customFormat="false" ht="15" hidden="false" customHeight="false" outlineLevel="0" collapsed="false">
      <c r="A505" s="76"/>
      <c r="B505" s="77"/>
      <c r="C505" s="77"/>
      <c r="D505" s="77"/>
      <c r="E505" s="77"/>
      <c r="F505" s="77"/>
      <c r="G505" s="77"/>
      <c r="H505" s="77"/>
      <c r="I505" s="77"/>
      <c r="J505" s="77" t="s">
        <v>805</v>
      </c>
      <c r="K505" s="77" t="n">
        <v>147.4</v>
      </c>
      <c r="L505" s="69" t="n">
        <v>2</v>
      </c>
      <c r="M505" s="90"/>
    </row>
    <row r="506" customFormat="false" ht="15" hidden="false" customHeight="false" outlineLevel="0" collapsed="false">
      <c r="A506" s="76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M506" s="90"/>
    </row>
    <row r="507" customFormat="false" ht="15" hidden="false" customHeight="false" outlineLevel="0" collapsed="false">
      <c r="A507" s="76"/>
      <c r="B507" s="77"/>
      <c r="C507" s="77"/>
      <c r="D507" s="77"/>
      <c r="E507" s="77"/>
      <c r="F507" s="77"/>
      <c r="G507" s="77"/>
      <c r="H507" s="77"/>
      <c r="I507" s="77"/>
      <c r="J507" s="77"/>
      <c r="K507" s="77" t="s">
        <v>806</v>
      </c>
      <c r="L507" s="69" t="n">
        <f aca="false">SUMPRODUCT(K510:K512,L510:L512)</f>
        <v>669.94</v>
      </c>
      <c r="M507" s="90"/>
    </row>
    <row r="508" customFormat="false" ht="15" hidden="false" customHeight="false" outlineLevel="0" collapsed="false">
      <c r="A508" s="76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M508" s="90"/>
    </row>
    <row r="509" customFormat="false" ht="15" hidden="false" customHeight="false" outlineLevel="0" collapsed="false">
      <c r="A509" s="76"/>
      <c r="B509" s="77"/>
      <c r="C509" s="77"/>
      <c r="D509" s="77"/>
      <c r="E509" s="77"/>
      <c r="F509" s="77"/>
      <c r="G509" s="77"/>
      <c r="H509" s="77"/>
      <c r="I509" s="77"/>
      <c r="J509" s="77"/>
      <c r="K509" s="77" t="s">
        <v>853</v>
      </c>
      <c r="L509" s="69" t="s">
        <v>437</v>
      </c>
      <c r="M509" s="90"/>
    </row>
    <row r="510" customFormat="false" ht="15" hidden="false" customHeight="false" outlineLevel="0" collapsed="false">
      <c r="A510" s="76"/>
      <c r="B510" s="77"/>
      <c r="C510" s="77"/>
      <c r="D510" s="77"/>
      <c r="E510" s="77"/>
      <c r="F510" s="77"/>
      <c r="G510" s="77"/>
      <c r="H510" s="77"/>
      <c r="I510" s="77"/>
      <c r="J510" s="77" t="s">
        <v>807</v>
      </c>
      <c r="K510" s="99" t="n">
        <v>142.09</v>
      </c>
      <c r="L510" s="69" t="n">
        <v>2</v>
      </c>
      <c r="M510" s="90"/>
    </row>
    <row r="511" customFormat="false" ht="15" hidden="false" customHeight="false" outlineLevel="0" collapsed="false">
      <c r="A511" s="76"/>
      <c r="B511" s="77"/>
      <c r="C511" s="77"/>
      <c r="D511" s="77"/>
      <c r="E511" s="77"/>
      <c r="F511" s="77"/>
      <c r="G511" s="77"/>
      <c r="H511" s="77"/>
      <c r="I511" s="77"/>
      <c r="J511" s="77" t="s">
        <v>808</v>
      </c>
      <c r="K511" s="99" t="n">
        <v>98.88</v>
      </c>
      <c r="L511" s="69" t="n">
        <v>2</v>
      </c>
      <c r="M511" s="90"/>
    </row>
    <row r="512" customFormat="false" ht="15" hidden="false" customHeight="false" outlineLevel="0" collapsed="false">
      <c r="A512" s="76"/>
      <c r="B512" s="77"/>
      <c r="C512" s="77"/>
      <c r="D512" s="77"/>
      <c r="E512" s="77"/>
      <c r="F512" s="77"/>
      <c r="G512" s="77"/>
      <c r="H512" s="77"/>
      <c r="I512" s="77"/>
      <c r="J512" s="77" t="s">
        <v>809</v>
      </c>
      <c r="K512" s="99" t="n">
        <v>94</v>
      </c>
      <c r="L512" s="69" t="n">
        <v>2</v>
      </c>
      <c r="M512" s="90"/>
    </row>
    <row r="513" customFormat="false" ht="15" hidden="false" customHeight="false" outlineLevel="0" collapsed="false">
      <c r="A513" s="76"/>
      <c r="B513" s="77"/>
      <c r="C513" s="77"/>
      <c r="D513" s="77"/>
      <c r="E513" s="77"/>
      <c r="F513" s="77"/>
      <c r="G513" s="77"/>
      <c r="H513" s="77"/>
      <c r="I513" s="77"/>
      <c r="J513" s="77"/>
      <c r="K513" s="99"/>
      <c r="M513" s="90"/>
    </row>
    <row r="514" customFormat="false" ht="15" hidden="false" customHeight="false" outlineLevel="0" collapsed="false">
      <c r="A514" s="76"/>
      <c r="B514" s="77"/>
      <c r="C514" s="77"/>
      <c r="D514" s="77"/>
      <c r="E514" s="77"/>
      <c r="F514" s="77"/>
      <c r="G514" s="77"/>
      <c r="H514" s="77"/>
      <c r="I514" s="77"/>
      <c r="J514" s="77"/>
      <c r="K514" s="77" t="s">
        <v>810</v>
      </c>
      <c r="L514" s="69" t="n">
        <f aca="false">SUMPRODUCT(K517:K523,L517:L523)</f>
        <v>3361.6</v>
      </c>
      <c r="M514" s="90"/>
    </row>
    <row r="515" customFormat="false" ht="15" hidden="false" customHeight="false" outlineLevel="0" collapsed="false">
      <c r="A515" s="76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M515" s="90"/>
    </row>
    <row r="516" customFormat="false" ht="15" hidden="false" customHeight="false" outlineLevel="0" collapsed="false">
      <c r="A516" s="76"/>
      <c r="B516" s="77"/>
      <c r="C516" s="77"/>
      <c r="D516" s="77"/>
      <c r="E516" s="77"/>
      <c r="F516" s="77"/>
      <c r="G516" s="77"/>
      <c r="H516" s="77"/>
      <c r="I516" s="77"/>
      <c r="J516" s="77"/>
      <c r="K516" s="77" t="s">
        <v>853</v>
      </c>
      <c r="L516" s="69" t="s">
        <v>437</v>
      </c>
      <c r="M516" s="90"/>
    </row>
    <row r="517" customFormat="false" ht="15" hidden="false" customHeight="false" outlineLevel="0" collapsed="false">
      <c r="A517" s="76"/>
      <c r="B517" s="77"/>
      <c r="C517" s="77"/>
      <c r="D517" s="77"/>
      <c r="E517" s="77"/>
      <c r="F517" s="77"/>
      <c r="G517" s="77"/>
      <c r="H517" s="77"/>
      <c r="I517" s="77"/>
      <c r="J517" s="77" t="s">
        <v>808</v>
      </c>
      <c r="K517" s="99" t="n">
        <v>169.56</v>
      </c>
      <c r="L517" s="69" t="n">
        <v>2</v>
      </c>
      <c r="M517" s="90"/>
    </row>
    <row r="518" customFormat="false" ht="15" hidden="false" customHeight="false" outlineLevel="0" collapsed="false">
      <c r="A518" s="76"/>
      <c r="B518" s="77"/>
      <c r="C518" s="77"/>
      <c r="D518" s="77"/>
      <c r="E518" s="77"/>
      <c r="F518" s="77"/>
      <c r="G518" s="77"/>
      <c r="H518" s="77"/>
      <c r="I518" s="77"/>
      <c r="J518" s="77" t="s">
        <v>811</v>
      </c>
      <c r="K518" s="99" t="n">
        <v>145.5</v>
      </c>
      <c r="L518" s="69" t="n">
        <v>2</v>
      </c>
      <c r="M518" s="90"/>
    </row>
    <row r="519" customFormat="false" ht="15" hidden="false" customHeight="false" outlineLevel="0" collapsed="false">
      <c r="A519" s="76"/>
      <c r="B519" s="77"/>
      <c r="C519" s="77"/>
      <c r="D519" s="77"/>
      <c r="E519" s="77"/>
      <c r="F519" s="77"/>
      <c r="G519" s="77"/>
      <c r="H519" s="77"/>
      <c r="I519" s="77"/>
      <c r="J519" s="77" t="s">
        <v>812</v>
      </c>
      <c r="K519" s="99" t="n">
        <v>122.16</v>
      </c>
      <c r="L519" s="69" t="n">
        <v>2</v>
      </c>
      <c r="M519" s="90"/>
    </row>
    <row r="520" customFormat="false" ht="15" hidden="false" customHeight="false" outlineLevel="0" collapsed="false">
      <c r="A520" s="76"/>
      <c r="B520" s="77"/>
      <c r="C520" s="77"/>
      <c r="D520" s="77"/>
      <c r="E520" s="77"/>
      <c r="F520" s="77"/>
      <c r="G520" s="77"/>
      <c r="H520" s="77"/>
      <c r="I520" s="77"/>
      <c r="J520" s="77" t="s">
        <v>813</v>
      </c>
      <c r="K520" s="99" t="n">
        <v>121</v>
      </c>
      <c r="L520" s="69" t="n">
        <v>2</v>
      </c>
      <c r="M520" s="90"/>
    </row>
    <row r="521" customFormat="false" ht="15" hidden="false" customHeight="false" outlineLevel="0" collapsed="false">
      <c r="A521" s="76"/>
      <c r="B521" s="77"/>
      <c r="C521" s="77"/>
      <c r="D521" s="77"/>
      <c r="E521" s="77"/>
      <c r="F521" s="77"/>
      <c r="G521" s="77"/>
      <c r="H521" s="77"/>
      <c r="I521" s="77"/>
      <c r="J521" s="77" t="s">
        <v>814</v>
      </c>
      <c r="K521" s="99" t="n">
        <v>335.1</v>
      </c>
      <c r="L521" s="69" t="n">
        <v>2</v>
      </c>
      <c r="M521" s="90"/>
    </row>
    <row r="522" customFormat="false" ht="15" hidden="false" customHeight="false" outlineLevel="0" collapsed="false">
      <c r="A522" s="76"/>
      <c r="B522" s="77"/>
      <c r="C522" s="77"/>
      <c r="D522" s="77"/>
      <c r="E522" s="77"/>
      <c r="F522" s="77"/>
      <c r="G522" s="77"/>
      <c r="H522" s="77"/>
      <c r="I522" s="77"/>
      <c r="J522" s="77" t="s">
        <v>815</v>
      </c>
      <c r="K522" s="99" t="n">
        <v>340.58</v>
      </c>
      <c r="L522" s="69" t="n">
        <v>2</v>
      </c>
      <c r="M522" s="90"/>
    </row>
    <row r="523" customFormat="false" ht="15" hidden="false" customHeight="false" outlineLevel="0" collapsed="false">
      <c r="A523" s="76"/>
      <c r="B523" s="77"/>
      <c r="C523" s="77"/>
      <c r="D523" s="77"/>
      <c r="E523" s="77"/>
      <c r="F523" s="77"/>
      <c r="G523" s="77"/>
      <c r="H523" s="77"/>
      <c r="I523" s="77"/>
      <c r="J523" s="77" t="s">
        <v>816</v>
      </c>
      <c r="K523" s="99" t="n">
        <v>446.9</v>
      </c>
      <c r="L523" s="69" t="n">
        <v>2</v>
      </c>
      <c r="M523" s="90"/>
    </row>
    <row r="524" customFormat="false" ht="15" hidden="false" customHeight="false" outlineLevel="0" collapsed="false">
      <c r="A524" s="76"/>
      <c r="B524" s="77"/>
      <c r="C524" s="77"/>
      <c r="D524" s="77"/>
      <c r="E524" s="77"/>
      <c r="F524" s="77"/>
      <c r="G524" s="77"/>
      <c r="H524" s="77"/>
      <c r="I524" s="77"/>
      <c r="J524" s="77"/>
      <c r="K524" s="99" t="s">
        <v>860</v>
      </c>
      <c r="L524" s="69" t="n">
        <f aca="false">L514+L507+L496</f>
        <v>6194.88</v>
      </c>
      <c r="M524" s="90" t="s">
        <v>61</v>
      </c>
    </row>
    <row r="525" customFormat="false" ht="15" hidden="false" customHeight="false" outlineLevel="0" collapsed="false">
      <c r="A525" s="76"/>
      <c r="B525" s="77"/>
      <c r="C525" s="77"/>
      <c r="D525" s="77"/>
      <c r="E525" s="77"/>
      <c r="F525" s="77"/>
      <c r="G525" s="77"/>
      <c r="H525" s="77"/>
      <c r="I525" s="77"/>
      <c r="J525" s="77"/>
      <c r="K525" s="99" t="s">
        <v>861</v>
      </c>
      <c r="L525" s="69" t="n">
        <v>1.2</v>
      </c>
      <c r="M525" s="90" t="s">
        <v>61</v>
      </c>
    </row>
    <row r="526" customFormat="false" ht="15" hidden="false" customHeight="false" outlineLevel="0" collapsed="false">
      <c r="A526" s="76"/>
      <c r="B526" s="77"/>
      <c r="C526" s="77"/>
      <c r="D526" s="77"/>
      <c r="E526" s="77"/>
      <c r="F526" s="77"/>
      <c r="G526" s="77"/>
      <c r="H526" s="77"/>
      <c r="I526" s="77"/>
      <c r="J526" s="77"/>
      <c r="K526" s="99" t="s">
        <v>862</v>
      </c>
      <c r="L526" s="69" t="n">
        <v>0.05</v>
      </c>
      <c r="M526" s="90" t="s">
        <v>61</v>
      </c>
    </row>
    <row r="527" customFormat="false" ht="15" hidden="false" customHeight="false" outlineLevel="0" collapsed="false">
      <c r="A527" s="76"/>
      <c r="B527" s="77"/>
      <c r="C527" s="77"/>
      <c r="D527" s="77"/>
      <c r="E527" s="77"/>
      <c r="F527" s="77"/>
      <c r="G527" s="77"/>
      <c r="H527" s="77"/>
      <c r="I527" s="77"/>
      <c r="J527" s="77"/>
      <c r="K527" s="83" t="s">
        <v>817</v>
      </c>
      <c r="L527" s="101" t="n">
        <f aca="false">L524*L525*L526</f>
        <v>371.6928</v>
      </c>
      <c r="M527" s="85" t="s">
        <v>65</v>
      </c>
    </row>
    <row r="528" customFormat="false" ht="15" hidden="false" customHeight="false" outlineLevel="0" collapsed="false">
      <c r="A528" s="76"/>
      <c r="B528" s="77"/>
      <c r="C528" s="77"/>
      <c r="D528" s="77"/>
      <c r="E528" s="77"/>
      <c r="F528" s="77"/>
      <c r="G528" s="77"/>
      <c r="H528" s="77"/>
      <c r="I528" s="77"/>
      <c r="J528" s="77"/>
      <c r="K528" s="83" t="s">
        <v>818</v>
      </c>
      <c r="L528" s="101" t="n">
        <v>0</v>
      </c>
      <c r="M528" s="85" t="s">
        <v>65</v>
      </c>
    </row>
    <row r="529" customFormat="false" ht="15" hidden="false" customHeight="false" outlineLevel="0" collapsed="false">
      <c r="A529" s="76"/>
      <c r="B529" s="77"/>
      <c r="C529" s="77"/>
      <c r="D529" s="77"/>
      <c r="E529" s="77"/>
      <c r="F529" s="77"/>
      <c r="G529" s="77"/>
      <c r="H529" s="77"/>
      <c r="I529" s="77"/>
      <c r="J529" s="77"/>
      <c r="K529" s="83" t="s">
        <v>785</v>
      </c>
      <c r="L529" s="101" t="n">
        <f aca="false">L528-L527</f>
        <v>-371.6928</v>
      </c>
      <c r="M529" s="85" t="s">
        <v>65</v>
      </c>
    </row>
    <row r="530" customFormat="false" ht="15" hidden="false" customHeight="false" outlineLevel="0" collapsed="false">
      <c r="A530" s="76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M530" s="78"/>
    </row>
    <row r="531" customFormat="false" ht="30" hidden="false" customHeight="true" outlineLevel="0" collapsed="false">
      <c r="A531" s="81" t="s">
        <v>863</v>
      </c>
      <c r="B531" s="86" t="s">
        <v>154</v>
      </c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</row>
    <row r="532" customFormat="false" ht="15" hidden="false" customHeight="false" outlineLevel="0" collapsed="false">
      <c r="A532" s="76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M532" s="78"/>
    </row>
    <row r="533" customFormat="false" ht="15" hidden="false" customHeight="false" outlineLevel="0" collapsed="false">
      <c r="A533" s="76"/>
      <c r="B533" s="77"/>
      <c r="C533" s="77"/>
      <c r="D533" s="77"/>
      <c r="E533" s="77"/>
      <c r="F533" s="77"/>
      <c r="G533" s="77"/>
      <c r="H533" s="77"/>
      <c r="I533" s="77"/>
      <c r="J533" s="77"/>
      <c r="K533" s="83" t="s">
        <v>786</v>
      </c>
      <c r="L533" s="84" t="n">
        <v>32</v>
      </c>
      <c r="M533" s="85" t="s">
        <v>118</v>
      </c>
    </row>
    <row r="534" customFormat="false" ht="15" hidden="false" customHeight="false" outlineLevel="0" collapsed="false">
      <c r="A534" s="76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M534" s="78"/>
    </row>
    <row r="535" customFormat="false" ht="30" hidden="false" customHeight="true" outlineLevel="0" collapsed="false">
      <c r="A535" s="81" t="s">
        <v>864</v>
      </c>
      <c r="B535" s="86" t="s">
        <v>865</v>
      </c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</row>
    <row r="536" customFormat="false" ht="15" hidden="false" customHeight="false" outlineLevel="0" collapsed="false">
      <c r="A536" s="76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M536" s="78"/>
    </row>
    <row r="537" customFormat="false" ht="15" hidden="false" customHeight="false" outlineLevel="0" collapsed="false">
      <c r="A537" s="76"/>
      <c r="B537" s="77"/>
      <c r="C537" s="77"/>
      <c r="D537" s="77"/>
      <c r="E537" s="77"/>
      <c r="F537" s="77"/>
      <c r="G537" s="77"/>
      <c r="H537" s="77"/>
      <c r="I537" s="77"/>
      <c r="J537" s="77"/>
      <c r="K537" s="83" t="s">
        <v>786</v>
      </c>
      <c r="L537" s="84" t="n">
        <v>150.75</v>
      </c>
      <c r="M537" s="85" t="s">
        <v>97</v>
      </c>
    </row>
    <row r="538" customFormat="false" ht="15" hidden="false" customHeight="false" outlineLevel="0" collapsed="false">
      <c r="A538" s="76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M538" s="78"/>
    </row>
    <row r="539" customFormat="false" ht="30" hidden="false" customHeight="true" outlineLevel="0" collapsed="false">
      <c r="A539" s="81" t="s">
        <v>866</v>
      </c>
      <c r="B539" s="86" t="s">
        <v>161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</row>
    <row r="540" customFormat="false" ht="15" hidden="false" customHeight="false" outlineLevel="0" collapsed="false">
      <c r="A540" s="76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M540" s="78"/>
    </row>
    <row r="541" customFormat="false" ht="15" hidden="false" customHeight="false" outlineLevel="0" collapsed="false">
      <c r="A541" s="76"/>
      <c r="B541" s="77"/>
      <c r="C541" s="77"/>
      <c r="D541" s="77"/>
      <c r="E541" s="77"/>
      <c r="F541" s="77"/>
      <c r="G541" s="77"/>
      <c r="H541" s="77"/>
      <c r="I541" s="77"/>
      <c r="J541" s="77"/>
      <c r="K541" s="83" t="s">
        <v>786</v>
      </c>
      <c r="L541" s="84" t="n">
        <v>193</v>
      </c>
      <c r="M541" s="85" t="s">
        <v>118</v>
      </c>
    </row>
    <row r="542" customFormat="false" ht="15" hidden="false" customHeight="false" outlineLevel="0" collapsed="false">
      <c r="A542" s="76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M542" s="78"/>
    </row>
    <row r="543" customFormat="false" ht="30" hidden="false" customHeight="true" outlineLevel="0" collapsed="false">
      <c r="A543" s="81" t="s">
        <v>867</v>
      </c>
      <c r="B543" s="86" t="s">
        <v>164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</row>
    <row r="544" customFormat="false" ht="15" hidden="false" customHeight="false" outlineLevel="0" collapsed="false">
      <c r="A544" s="76"/>
      <c r="B544" s="83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7"/>
    </row>
    <row r="545" customFormat="false" ht="15" hidden="false" customHeight="false" outlineLevel="0" collapsed="false">
      <c r="A545" s="76"/>
      <c r="B545" s="77"/>
      <c r="C545" s="77"/>
      <c r="D545" s="77"/>
      <c r="E545" s="77"/>
      <c r="F545" s="77"/>
      <c r="G545" s="77"/>
      <c r="H545" s="77"/>
      <c r="I545" s="77"/>
      <c r="J545" s="77"/>
      <c r="K545" s="77" t="s">
        <v>797</v>
      </c>
      <c r="L545" s="69" t="n">
        <f aca="false">SUM(K548:K554)</f>
        <v>1081.67</v>
      </c>
      <c r="M545" s="90"/>
    </row>
    <row r="546" customFormat="false" ht="15" hidden="false" customHeight="true" outlineLevel="0" collapsed="false">
      <c r="A546" s="76"/>
      <c r="B546" s="98" t="s">
        <v>798</v>
      </c>
      <c r="C546" s="98"/>
      <c r="D546" s="98"/>
      <c r="E546" s="98"/>
      <c r="F546" s="77"/>
      <c r="G546" s="77"/>
      <c r="H546" s="77"/>
      <c r="I546" s="77"/>
      <c r="J546" s="77"/>
      <c r="K546" s="77"/>
      <c r="M546" s="90"/>
    </row>
    <row r="547" customFormat="false" ht="15" hidden="false" customHeight="false" outlineLevel="0" collapsed="false">
      <c r="A547" s="76"/>
      <c r="B547" s="77"/>
      <c r="C547" s="77"/>
      <c r="D547" s="77"/>
      <c r="E547" s="77"/>
      <c r="F547" s="77"/>
      <c r="G547" s="77"/>
      <c r="H547" s="77"/>
      <c r="I547" s="77"/>
      <c r="J547" s="77"/>
      <c r="K547" s="77" t="s">
        <v>853</v>
      </c>
      <c r="M547" s="90"/>
    </row>
    <row r="548" customFormat="false" ht="15" hidden="false" customHeight="false" outlineLevel="0" collapsed="false">
      <c r="A548" s="76"/>
      <c r="B548" s="77"/>
      <c r="C548" s="77"/>
      <c r="D548" s="77"/>
      <c r="E548" s="77"/>
      <c r="F548" s="77"/>
      <c r="G548" s="77"/>
      <c r="H548" s="77"/>
      <c r="I548" s="77"/>
      <c r="J548" s="77" t="s">
        <v>799</v>
      </c>
      <c r="K548" s="77" t="n">
        <v>258.82</v>
      </c>
      <c r="M548" s="90"/>
    </row>
    <row r="549" customFormat="false" ht="15" hidden="false" customHeight="false" outlineLevel="0" collapsed="false">
      <c r="A549" s="76"/>
      <c r="B549" s="77"/>
      <c r="C549" s="77"/>
      <c r="D549" s="77"/>
      <c r="E549" s="77"/>
      <c r="F549" s="77"/>
      <c r="G549" s="77"/>
      <c r="H549" s="77"/>
      <c r="I549" s="77"/>
      <c r="J549" s="77" t="s">
        <v>800</v>
      </c>
      <c r="K549" s="77" t="n">
        <v>41.15</v>
      </c>
      <c r="M549" s="90"/>
    </row>
    <row r="550" customFormat="false" ht="15" hidden="false" customHeight="false" outlineLevel="0" collapsed="false">
      <c r="A550" s="76"/>
      <c r="B550" s="77"/>
      <c r="C550" s="77"/>
      <c r="D550" s="77"/>
      <c r="E550" s="77"/>
      <c r="F550" s="77"/>
      <c r="G550" s="77"/>
      <c r="H550" s="77"/>
      <c r="I550" s="77"/>
      <c r="J550" s="77" t="s">
        <v>801</v>
      </c>
      <c r="K550" s="77" t="n">
        <v>335.48</v>
      </c>
      <c r="M550" s="90"/>
    </row>
    <row r="551" customFormat="false" ht="15" hidden="false" customHeight="false" outlineLevel="0" collapsed="false">
      <c r="A551" s="76"/>
      <c r="B551" s="77"/>
      <c r="C551" s="77"/>
      <c r="D551" s="77"/>
      <c r="E551" s="77"/>
      <c r="F551" s="77"/>
      <c r="G551" s="77"/>
      <c r="H551" s="77"/>
      <c r="I551" s="77"/>
      <c r="J551" s="77" t="s">
        <v>802</v>
      </c>
      <c r="K551" s="77" t="n">
        <v>133.65</v>
      </c>
      <c r="M551" s="90"/>
    </row>
    <row r="552" customFormat="false" ht="15" hidden="false" customHeight="false" outlineLevel="0" collapsed="false">
      <c r="A552" s="76"/>
      <c r="B552" s="77"/>
      <c r="C552" s="77"/>
      <c r="D552" s="77"/>
      <c r="E552" s="77"/>
      <c r="F552" s="77"/>
      <c r="G552" s="77"/>
      <c r="H552" s="77"/>
      <c r="I552" s="77"/>
      <c r="J552" s="77" t="s">
        <v>803</v>
      </c>
      <c r="K552" s="77" t="n">
        <v>34.85</v>
      </c>
      <c r="M552" s="90"/>
    </row>
    <row r="553" customFormat="false" ht="15" hidden="false" customHeight="false" outlineLevel="0" collapsed="false">
      <c r="A553" s="76"/>
      <c r="B553" s="77"/>
      <c r="C553" s="77"/>
      <c r="D553" s="77"/>
      <c r="E553" s="77"/>
      <c r="F553" s="77"/>
      <c r="G553" s="77"/>
      <c r="H553" s="77"/>
      <c r="I553" s="77"/>
      <c r="J553" s="77" t="s">
        <v>804</v>
      </c>
      <c r="K553" s="77" t="n">
        <v>130.32</v>
      </c>
      <c r="M553" s="90"/>
    </row>
    <row r="554" customFormat="false" ht="15" hidden="false" customHeight="false" outlineLevel="0" collapsed="false">
      <c r="A554" s="76"/>
      <c r="B554" s="77"/>
      <c r="C554" s="77"/>
      <c r="D554" s="77"/>
      <c r="E554" s="77"/>
      <c r="F554" s="77"/>
      <c r="G554" s="77"/>
      <c r="H554" s="77"/>
      <c r="I554" s="77"/>
      <c r="J554" s="77" t="s">
        <v>805</v>
      </c>
      <c r="K554" s="77" t="n">
        <v>147.4</v>
      </c>
      <c r="M554" s="90"/>
    </row>
    <row r="555" customFormat="false" ht="15" hidden="false" customHeight="false" outlineLevel="0" collapsed="false">
      <c r="A555" s="76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M555" s="90"/>
    </row>
    <row r="556" customFormat="false" ht="15" hidden="false" customHeight="false" outlineLevel="0" collapsed="false">
      <c r="A556" s="76"/>
      <c r="B556" s="77"/>
      <c r="C556" s="77"/>
      <c r="D556" s="77"/>
      <c r="E556" s="77"/>
      <c r="F556" s="77"/>
      <c r="G556" s="77"/>
      <c r="H556" s="77"/>
      <c r="I556" s="77"/>
      <c r="J556" s="77"/>
      <c r="K556" s="77" t="s">
        <v>806</v>
      </c>
      <c r="L556" s="69" t="n">
        <f aca="false">SUM(K559:K561)</f>
        <v>334.97</v>
      </c>
      <c r="M556" s="90"/>
    </row>
    <row r="557" customFormat="false" ht="15" hidden="false" customHeight="false" outlineLevel="0" collapsed="false">
      <c r="A557" s="76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M557" s="90"/>
    </row>
    <row r="558" customFormat="false" ht="15" hidden="false" customHeight="false" outlineLevel="0" collapsed="false">
      <c r="A558" s="76"/>
      <c r="B558" s="77"/>
      <c r="C558" s="77"/>
      <c r="D558" s="77"/>
      <c r="E558" s="77"/>
      <c r="F558" s="77"/>
      <c r="G558" s="77"/>
      <c r="H558" s="77"/>
      <c r="I558" s="77"/>
      <c r="J558" s="77"/>
      <c r="K558" s="77" t="s">
        <v>853</v>
      </c>
      <c r="M558" s="90"/>
    </row>
    <row r="559" customFormat="false" ht="15" hidden="false" customHeight="false" outlineLevel="0" collapsed="false">
      <c r="A559" s="76"/>
      <c r="B559" s="77"/>
      <c r="C559" s="77"/>
      <c r="D559" s="77"/>
      <c r="E559" s="77"/>
      <c r="F559" s="77"/>
      <c r="G559" s="77"/>
      <c r="H559" s="77"/>
      <c r="I559" s="77"/>
      <c r="J559" s="77" t="s">
        <v>807</v>
      </c>
      <c r="K559" s="99" t="n">
        <v>142.09</v>
      </c>
      <c r="M559" s="90"/>
    </row>
    <row r="560" customFormat="false" ht="15" hidden="false" customHeight="false" outlineLevel="0" collapsed="false">
      <c r="A560" s="76"/>
      <c r="B560" s="77"/>
      <c r="C560" s="77"/>
      <c r="D560" s="77"/>
      <c r="E560" s="77"/>
      <c r="F560" s="77"/>
      <c r="G560" s="77"/>
      <c r="H560" s="77"/>
      <c r="I560" s="77"/>
      <c r="J560" s="77" t="s">
        <v>808</v>
      </c>
      <c r="K560" s="99" t="n">
        <v>98.88</v>
      </c>
      <c r="M560" s="90"/>
    </row>
    <row r="561" customFormat="false" ht="15" hidden="false" customHeight="false" outlineLevel="0" collapsed="false">
      <c r="A561" s="76"/>
      <c r="B561" s="77"/>
      <c r="C561" s="77"/>
      <c r="D561" s="77"/>
      <c r="E561" s="77"/>
      <c r="F561" s="77"/>
      <c r="G561" s="77"/>
      <c r="H561" s="77"/>
      <c r="I561" s="77"/>
      <c r="J561" s="77" t="s">
        <v>809</v>
      </c>
      <c r="K561" s="99" t="n">
        <v>94</v>
      </c>
      <c r="M561" s="90"/>
    </row>
    <row r="562" customFormat="false" ht="15" hidden="false" customHeight="false" outlineLevel="0" collapsed="false">
      <c r="A562" s="76"/>
      <c r="B562" s="77"/>
      <c r="C562" s="77"/>
      <c r="D562" s="77"/>
      <c r="E562" s="77"/>
      <c r="F562" s="77"/>
      <c r="G562" s="77"/>
      <c r="H562" s="77"/>
      <c r="I562" s="77"/>
      <c r="J562" s="77"/>
      <c r="K562" s="99"/>
      <c r="M562" s="90"/>
    </row>
    <row r="563" customFormat="false" ht="15" hidden="false" customHeight="false" outlineLevel="0" collapsed="false">
      <c r="A563" s="76"/>
      <c r="B563" s="77"/>
      <c r="C563" s="77"/>
      <c r="D563" s="77"/>
      <c r="E563" s="77"/>
      <c r="F563" s="77"/>
      <c r="G563" s="77"/>
      <c r="H563" s="77"/>
      <c r="I563" s="77"/>
      <c r="J563" s="77"/>
      <c r="K563" s="77" t="s">
        <v>810</v>
      </c>
      <c r="L563" s="69" t="n">
        <f aca="false">SUM(K566:K572)</f>
        <v>1680.8</v>
      </c>
      <c r="M563" s="90"/>
    </row>
    <row r="564" customFormat="false" ht="15" hidden="false" customHeight="false" outlineLevel="0" collapsed="false">
      <c r="A564" s="76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M564" s="90"/>
    </row>
    <row r="565" customFormat="false" ht="15" hidden="false" customHeight="false" outlineLevel="0" collapsed="false">
      <c r="A565" s="76"/>
      <c r="B565" s="77"/>
      <c r="C565" s="77"/>
      <c r="D565" s="77"/>
      <c r="E565" s="77"/>
      <c r="F565" s="77"/>
      <c r="G565" s="77"/>
      <c r="H565" s="77"/>
      <c r="I565" s="77"/>
      <c r="J565" s="77"/>
      <c r="K565" s="77" t="s">
        <v>853</v>
      </c>
      <c r="M565" s="90"/>
    </row>
    <row r="566" customFormat="false" ht="15" hidden="false" customHeight="false" outlineLevel="0" collapsed="false">
      <c r="A566" s="76"/>
      <c r="B566" s="77"/>
      <c r="C566" s="77"/>
      <c r="D566" s="77"/>
      <c r="E566" s="77"/>
      <c r="F566" s="77"/>
      <c r="G566" s="77"/>
      <c r="H566" s="77"/>
      <c r="I566" s="77"/>
      <c r="J566" s="77" t="s">
        <v>808</v>
      </c>
      <c r="K566" s="99" t="n">
        <v>169.56</v>
      </c>
      <c r="M566" s="90"/>
    </row>
    <row r="567" customFormat="false" ht="15" hidden="false" customHeight="false" outlineLevel="0" collapsed="false">
      <c r="A567" s="76"/>
      <c r="B567" s="77"/>
      <c r="C567" s="77"/>
      <c r="D567" s="77"/>
      <c r="E567" s="77"/>
      <c r="F567" s="77"/>
      <c r="G567" s="77"/>
      <c r="H567" s="77"/>
      <c r="I567" s="77"/>
      <c r="J567" s="77" t="s">
        <v>811</v>
      </c>
      <c r="K567" s="99" t="n">
        <v>145.5</v>
      </c>
      <c r="M567" s="90"/>
    </row>
    <row r="568" customFormat="false" ht="15" hidden="false" customHeight="false" outlineLevel="0" collapsed="false">
      <c r="A568" s="76"/>
      <c r="B568" s="77"/>
      <c r="C568" s="77"/>
      <c r="D568" s="77"/>
      <c r="E568" s="77"/>
      <c r="F568" s="77"/>
      <c r="G568" s="77"/>
      <c r="H568" s="77"/>
      <c r="I568" s="77"/>
      <c r="J568" s="77" t="s">
        <v>812</v>
      </c>
      <c r="K568" s="99" t="n">
        <v>122.16</v>
      </c>
      <c r="M568" s="90"/>
    </row>
    <row r="569" customFormat="false" ht="15" hidden="false" customHeight="false" outlineLevel="0" collapsed="false">
      <c r="A569" s="76"/>
      <c r="B569" s="77"/>
      <c r="C569" s="77"/>
      <c r="D569" s="77"/>
      <c r="E569" s="77"/>
      <c r="F569" s="77"/>
      <c r="G569" s="77"/>
      <c r="H569" s="77"/>
      <c r="I569" s="77"/>
      <c r="J569" s="77" t="s">
        <v>813</v>
      </c>
      <c r="K569" s="99" t="n">
        <v>121</v>
      </c>
      <c r="M569" s="90"/>
    </row>
    <row r="570" customFormat="false" ht="15" hidden="false" customHeight="false" outlineLevel="0" collapsed="false">
      <c r="A570" s="76"/>
      <c r="B570" s="77"/>
      <c r="C570" s="77"/>
      <c r="D570" s="77"/>
      <c r="E570" s="77"/>
      <c r="F570" s="77"/>
      <c r="G570" s="77"/>
      <c r="H570" s="77"/>
      <c r="I570" s="77"/>
      <c r="J570" s="77" t="s">
        <v>814</v>
      </c>
      <c r="K570" s="99" t="n">
        <v>335.1</v>
      </c>
      <c r="M570" s="90"/>
    </row>
    <row r="571" customFormat="false" ht="15" hidden="false" customHeight="false" outlineLevel="0" collapsed="false">
      <c r="A571" s="76"/>
      <c r="B571" s="77"/>
      <c r="C571" s="77"/>
      <c r="D571" s="77"/>
      <c r="E571" s="77"/>
      <c r="F571" s="77"/>
      <c r="G571" s="77"/>
      <c r="H571" s="77"/>
      <c r="I571" s="77"/>
      <c r="J571" s="77" t="s">
        <v>815</v>
      </c>
      <c r="K571" s="99" t="n">
        <v>340.58</v>
      </c>
      <c r="M571" s="90"/>
    </row>
    <row r="572" customFormat="false" ht="15" hidden="false" customHeight="false" outlineLevel="0" collapsed="false">
      <c r="A572" s="76"/>
      <c r="B572" s="77"/>
      <c r="C572" s="77"/>
      <c r="D572" s="77"/>
      <c r="E572" s="77"/>
      <c r="F572" s="77"/>
      <c r="G572" s="77"/>
      <c r="H572" s="77"/>
      <c r="I572" s="77"/>
      <c r="J572" s="77" t="s">
        <v>816</v>
      </c>
      <c r="K572" s="99" t="n">
        <v>446.9</v>
      </c>
      <c r="M572" s="90"/>
    </row>
    <row r="573" customFormat="false" ht="15" hidden="false" customHeight="false" outlineLevel="0" collapsed="false">
      <c r="A573" s="76"/>
      <c r="B573" s="77"/>
      <c r="C573" s="77"/>
      <c r="D573" s="77"/>
      <c r="E573" s="77"/>
      <c r="F573" s="77"/>
      <c r="G573" s="77"/>
      <c r="H573" s="77"/>
      <c r="I573" s="77"/>
      <c r="J573" s="77"/>
      <c r="K573" s="99" t="s">
        <v>860</v>
      </c>
      <c r="L573" s="69" t="n">
        <f aca="false">L563+L556+L545</f>
        <v>3097.44</v>
      </c>
      <c r="M573" s="90" t="s">
        <v>61</v>
      </c>
    </row>
    <row r="574" customFormat="false" ht="15" hidden="false" customHeight="false" outlineLevel="0" collapsed="false">
      <c r="A574" s="76"/>
      <c r="B574" s="77"/>
      <c r="C574" s="77"/>
      <c r="D574" s="77"/>
      <c r="E574" s="77"/>
      <c r="F574" s="77"/>
      <c r="G574" s="77"/>
      <c r="H574" s="77"/>
      <c r="I574" s="77"/>
      <c r="J574" s="77"/>
      <c r="K574" s="99" t="s">
        <v>868</v>
      </c>
      <c r="L574" s="69" t="n">
        <f aca="false">1.2+6+1.2</f>
        <v>8.4</v>
      </c>
      <c r="M574" s="90" t="s">
        <v>61</v>
      </c>
    </row>
    <row r="575" customFormat="false" ht="15" hidden="false" customHeight="false" outlineLevel="0" collapsed="false">
      <c r="A575" s="76"/>
      <c r="B575" s="77"/>
      <c r="C575" s="77"/>
      <c r="D575" s="77"/>
      <c r="E575" s="77"/>
      <c r="F575" s="77"/>
      <c r="G575" s="77"/>
      <c r="H575" s="77"/>
      <c r="I575" s="77"/>
      <c r="J575" s="77"/>
      <c r="K575" s="83" t="s">
        <v>817</v>
      </c>
      <c r="L575" s="101" t="n">
        <f aca="false">L573*L574</f>
        <v>26018.496</v>
      </c>
      <c r="M575" s="85" t="s">
        <v>97</v>
      </c>
    </row>
    <row r="576" customFormat="false" ht="15" hidden="false" customHeight="false" outlineLevel="0" collapsed="false">
      <c r="A576" s="76"/>
      <c r="B576" s="77"/>
      <c r="C576" s="77"/>
      <c r="D576" s="77"/>
      <c r="E576" s="77"/>
      <c r="F576" s="77"/>
      <c r="G576" s="77"/>
      <c r="H576" s="77"/>
      <c r="I576" s="77"/>
      <c r="J576" s="77"/>
      <c r="K576" s="83" t="s">
        <v>818</v>
      </c>
      <c r="L576" s="101" t="n">
        <v>0</v>
      </c>
      <c r="M576" s="85" t="s">
        <v>97</v>
      </c>
    </row>
    <row r="577" customFormat="false" ht="15" hidden="false" customHeight="false" outlineLevel="0" collapsed="false">
      <c r="A577" s="76"/>
      <c r="B577" s="77"/>
      <c r="C577" s="77"/>
      <c r="D577" s="77"/>
      <c r="E577" s="77"/>
      <c r="F577" s="77"/>
      <c r="G577" s="77"/>
      <c r="H577" s="77"/>
      <c r="I577" s="77"/>
      <c r="J577" s="77"/>
      <c r="K577" s="83" t="s">
        <v>785</v>
      </c>
      <c r="L577" s="101" t="n">
        <f aca="false">L576-L575</f>
        <v>-26018.496</v>
      </c>
      <c r="M577" s="85" t="s">
        <v>97</v>
      </c>
    </row>
    <row r="578" customFormat="false" ht="15" hidden="false" customHeight="false" outlineLevel="0" collapsed="false">
      <c r="A578" s="76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M578" s="78"/>
    </row>
    <row r="579" customFormat="false" ht="15" hidden="false" customHeight="true" outlineLevel="0" collapsed="false">
      <c r="A579" s="79" t="n">
        <v>6</v>
      </c>
      <c r="B579" s="80" t="s">
        <v>24</v>
      </c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</row>
    <row r="580" customFormat="false" ht="15" hidden="false" customHeight="false" outlineLevel="0" collapsed="false">
      <c r="A580" s="76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M580" s="78"/>
    </row>
    <row r="581" customFormat="false" ht="30" hidden="false" customHeight="true" outlineLevel="0" collapsed="false">
      <c r="A581" s="81" t="s">
        <v>869</v>
      </c>
      <c r="B581" s="86" t="s">
        <v>528</v>
      </c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</row>
    <row r="582" customFormat="false" ht="15" hidden="false" customHeight="false" outlineLevel="0" collapsed="false">
      <c r="A582" s="76"/>
      <c r="B582" s="77"/>
      <c r="C582" s="77"/>
      <c r="D582" s="77"/>
      <c r="E582" s="77"/>
      <c r="F582" s="77"/>
      <c r="G582" s="77"/>
      <c r="H582" s="77"/>
      <c r="I582" s="77"/>
      <c r="J582" s="77"/>
      <c r="K582" s="77" t="s">
        <v>860</v>
      </c>
      <c r="L582" s="77" t="n">
        <v>3097.44</v>
      </c>
      <c r="M582" s="78" t="s">
        <v>61</v>
      </c>
    </row>
    <row r="583" customFormat="false" ht="15" hidden="false" customHeight="false" outlineLevel="0" collapsed="false">
      <c r="A583" s="76"/>
      <c r="B583" s="77"/>
      <c r="C583" s="77"/>
      <c r="D583" s="77"/>
      <c r="E583" s="77"/>
      <c r="F583" s="77"/>
      <c r="G583" s="77"/>
      <c r="H583" s="77"/>
      <c r="I583" s="77"/>
      <c r="J583" s="77"/>
      <c r="K583" s="77" t="s">
        <v>870</v>
      </c>
      <c r="L583" s="69" t="n">
        <v>500</v>
      </c>
      <c r="M583" s="78" t="s">
        <v>61</v>
      </c>
    </row>
    <row r="584" customFormat="false" ht="15" hidden="false" customHeight="false" outlineLevel="0" collapsed="false">
      <c r="A584" s="76"/>
      <c r="B584" s="77"/>
      <c r="C584" s="77"/>
      <c r="D584" s="77"/>
      <c r="E584" s="77"/>
      <c r="F584" s="77"/>
      <c r="G584" s="77"/>
      <c r="H584" s="77"/>
      <c r="I584" s="77"/>
      <c r="J584" s="77"/>
      <c r="K584" s="83" t="s">
        <v>817</v>
      </c>
      <c r="L584" s="84" t="n">
        <f aca="false">ROUNDUP(L582/L583,0)</f>
        <v>7</v>
      </c>
      <c r="M584" s="85" t="s">
        <v>32</v>
      </c>
    </row>
    <row r="585" customFormat="false" ht="15" hidden="false" customHeight="false" outlineLevel="0" collapsed="false">
      <c r="A585" s="76"/>
      <c r="B585" s="77"/>
      <c r="C585" s="77"/>
      <c r="D585" s="77"/>
      <c r="E585" s="77"/>
      <c r="F585" s="77"/>
      <c r="G585" s="77"/>
      <c r="H585" s="77"/>
      <c r="I585" s="77"/>
      <c r="J585" s="77"/>
      <c r="K585" s="83" t="s">
        <v>818</v>
      </c>
      <c r="L585" s="84" t="n">
        <v>0</v>
      </c>
      <c r="M585" s="85" t="s">
        <v>32</v>
      </c>
    </row>
    <row r="586" customFormat="false" ht="15" hidden="false" customHeight="false" outlineLevel="0" collapsed="false">
      <c r="A586" s="76"/>
      <c r="B586" s="77"/>
      <c r="C586" s="77"/>
      <c r="D586" s="77"/>
      <c r="E586" s="77"/>
      <c r="F586" s="77"/>
      <c r="G586" s="77"/>
      <c r="H586" s="77"/>
      <c r="I586" s="77"/>
      <c r="J586" s="77"/>
      <c r="K586" s="83" t="s">
        <v>785</v>
      </c>
      <c r="L586" s="84" t="n">
        <f aca="false">L585-L584</f>
        <v>-7</v>
      </c>
      <c r="M586" s="85" t="s">
        <v>32</v>
      </c>
    </row>
    <row r="587" customFormat="false" ht="15" hidden="false" customHeight="false" outlineLevel="0" collapsed="false">
      <c r="A587" s="76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M587" s="78"/>
    </row>
    <row r="588" customFormat="false" ht="30" hidden="false" customHeight="true" outlineLevel="0" collapsed="false">
      <c r="A588" s="81" t="s">
        <v>871</v>
      </c>
      <c r="B588" s="86" t="s">
        <v>170</v>
      </c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</row>
    <row r="589" customFormat="false" ht="15" hidden="false" customHeight="false" outlineLevel="0" collapsed="false">
      <c r="A589" s="76"/>
      <c r="B589" s="77"/>
      <c r="C589" s="77"/>
      <c r="D589" s="77"/>
      <c r="E589" s="77"/>
      <c r="F589" s="77"/>
      <c r="G589" s="77"/>
      <c r="H589" s="77"/>
      <c r="I589" s="77"/>
      <c r="J589" s="77"/>
      <c r="K589" s="77" t="s">
        <v>860</v>
      </c>
      <c r="L589" s="77" t="n">
        <v>3097.44</v>
      </c>
      <c r="M589" s="78" t="s">
        <v>61</v>
      </c>
    </row>
    <row r="590" customFormat="false" ht="15" hidden="false" customHeight="false" outlineLevel="0" collapsed="false">
      <c r="A590" s="76"/>
      <c r="B590" s="77"/>
      <c r="C590" s="77"/>
      <c r="D590" s="77"/>
      <c r="E590" s="77"/>
      <c r="F590" s="77"/>
      <c r="G590" s="77"/>
      <c r="H590" s="77"/>
      <c r="I590" s="77"/>
      <c r="J590" s="77"/>
      <c r="K590" s="77" t="s">
        <v>870</v>
      </c>
      <c r="L590" s="69" t="n">
        <v>500</v>
      </c>
      <c r="M590" s="78" t="s">
        <v>61</v>
      </c>
    </row>
    <row r="591" customFormat="false" ht="15" hidden="false" customHeight="false" outlineLevel="0" collapsed="false">
      <c r="A591" s="76"/>
      <c r="B591" s="77"/>
      <c r="C591" s="77"/>
      <c r="D591" s="77"/>
      <c r="E591" s="77"/>
      <c r="F591" s="77"/>
      <c r="G591" s="77"/>
      <c r="H591" s="77"/>
      <c r="I591" s="77"/>
      <c r="J591" s="77"/>
      <c r="K591" s="83" t="s">
        <v>817</v>
      </c>
      <c r="L591" s="84" t="n">
        <f aca="false">ROUNDUP(L589/L590,0)</f>
        <v>7</v>
      </c>
      <c r="M591" s="85" t="s">
        <v>32</v>
      </c>
    </row>
    <row r="592" customFormat="false" ht="15" hidden="false" customHeight="false" outlineLevel="0" collapsed="false">
      <c r="A592" s="76"/>
      <c r="B592" s="77"/>
      <c r="C592" s="77"/>
      <c r="D592" s="77"/>
      <c r="E592" s="77"/>
      <c r="F592" s="77"/>
      <c r="G592" s="77"/>
      <c r="H592" s="77"/>
      <c r="I592" s="77"/>
      <c r="J592" s="77"/>
      <c r="K592" s="83" t="s">
        <v>818</v>
      </c>
      <c r="L592" s="84" t="n">
        <v>0</v>
      </c>
      <c r="M592" s="85" t="s">
        <v>32</v>
      </c>
    </row>
    <row r="593" customFormat="false" ht="15" hidden="false" customHeight="false" outlineLevel="0" collapsed="false">
      <c r="A593" s="76"/>
      <c r="B593" s="77"/>
      <c r="C593" s="77"/>
      <c r="D593" s="77"/>
      <c r="E593" s="77"/>
      <c r="F593" s="77"/>
      <c r="G593" s="77"/>
      <c r="H593" s="77"/>
      <c r="I593" s="77"/>
      <c r="J593" s="77"/>
      <c r="K593" s="83" t="s">
        <v>785</v>
      </c>
      <c r="L593" s="84" t="n">
        <f aca="false">L592-L591</f>
        <v>-7</v>
      </c>
      <c r="M593" s="85" t="s">
        <v>32</v>
      </c>
    </row>
    <row r="594" customFormat="false" ht="15" hidden="false" customHeight="false" outlineLevel="0" collapsed="false">
      <c r="A594" s="76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M594" s="78"/>
    </row>
    <row r="595" customFormat="false" ht="30" hidden="false" customHeight="true" outlineLevel="0" collapsed="false">
      <c r="A595" s="81" t="s">
        <v>872</v>
      </c>
      <c r="B595" s="86" t="s">
        <v>173</v>
      </c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</row>
    <row r="596" customFormat="false" ht="15" hidden="false" customHeight="false" outlineLevel="0" collapsed="false">
      <c r="A596" s="76"/>
      <c r="B596" s="77"/>
      <c r="C596" s="77"/>
      <c r="D596" s="77"/>
      <c r="E596" s="77"/>
      <c r="F596" s="77"/>
      <c r="G596" s="77"/>
      <c r="H596" s="77"/>
      <c r="I596" s="77"/>
      <c r="J596" s="77"/>
      <c r="K596" s="77" t="s">
        <v>860</v>
      </c>
      <c r="L596" s="77" t="n">
        <v>3097.44</v>
      </c>
      <c r="M596" s="78" t="s">
        <v>61</v>
      </c>
    </row>
    <row r="597" customFormat="false" ht="15" hidden="false" customHeight="false" outlineLevel="0" collapsed="false">
      <c r="A597" s="76"/>
      <c r="B597" s="77"/>
      <c r="C597" s="77"/>
      <c r="D597" s="77"/>
      <c r="E597" s="77"/>
      <c r="F597" s="77"/>
      <c r="G597" s="77"/>
      <c r="H597" s="77"/>
      <c r="I597" s="77"/>
      <c r="J597" s="77"/>
      <c r="K597" s="77" t="s">
        <v>870</v>
      </c>
      <c r="L597" s="69" t="n">
        <v>500</v>
      </c>
      <c r="M597" s="78" t="s">
        <v>61</v>
      </c>
    </row>
    <row r="598" customFormat="false" ht="15" hidden="false" customHeight="false" outlineLevel="0" collapsed="false">
      <c r="A598" s="76"/>
      <c r="B598" s="77"/>
      <c r="C598" s="77"/>
      <c r="D598" s="77"/>
      <c r="E598" s="77"/>
      <c r="F598" s="77"/>
      <c r="G598" s="77"/>
      <c r="H598" s="77"/>
      <c r="I598" s="77"/>
      <c r="J598" s="77"/>
      <c r="K598" s="83" t="s">
        <v>817</v>
      </c>
      <c r="L598" s="84" t="n">
        <f aca="false">ROUNDUP(L596/L597,0)</f>
        <v>7</v>
      </c>
      <c r="M598" s="85" t="s">
        <v>32</v>
      </c>
    </row>
    <row r="599" customFormat="false" ht="15" hidden="false" customHeight="false" outlineLevel="0" collapsed="false">
      <c r="A599" s="76"/>
      <c r="B599" s="77"/>
      <c r="C599" s="77"/>
      <c r="D599" s="77"/>
      <c r="E599" s="77"/>
      <c r="F599" s="77"/>
      <c r="G599" s="77"/>
      <c r="H599" s="77"/>
      <c r="I599" s="77"/>
      <c r="J599" s="77"/>
      <c r="K599" s="83" t="s">
        <v>818</v>
      </c>
      <c r="L599" s="84" t="n">
        <v>0</v>
      </c>
      <c r="M599" s="85" t="s">
        <v>32</v>
      </c>
    </row>
    <row r="600" customFormat="false" ht="15" hidden="false" customHeight="false" outlineLevel="0" collapsed="false">
      <c r="A600" s="76"/>
      <c r="B600" s="77"/>
      <c r="C600" s="77"/>
      <c r="D600" s="77"/>
      <c r="E600" s="77"/>
      <c r="F600" s="77"/>
      <c r="G600" s="77"/>
      <c r="H600" s="77"/>
      <c r="I600" s="77"/>
      <c r="J600" s="77"/>
      <c r="K600" s="83" t="s">
        <v>785</v>
      </c>
      <c r="L600" s="84" t="n">
        <f aca="false">L599-L598</f>
        <v>-7</v>
      </c>
      <c r="M600" s="85" t="s">
        <v>32</v>
      </c>
    </row>
    <row r="601" customFormat="false" ht="15" hidden="false" customHeight="false" outlineLevel="0" collapsed="false">
      <c r="A601" s="76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M601" s="78"/>
    </row>
    <row r="602" customFormat="false" ht="30" hidden="false" customHeight="true" outlineLevel="0" collapsed="false">
      <c r="A602" s="81" t="s">
        <v>873</v>
      </c>
      <c r="B602" s="86" t="s">
        <v>176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</row>
    <row r="603" customFormat="false" ht="15" hidden="false" customHeight="false" outlineLevel="0" collapsed="false">
      <c r="A603" s="76"/>
      <c r="B603" s="77"/>
      <c r="C603" s="77"/>
      <c r="D603" s="77"/>
      <c r="E603" s="77"/>
      <c r="F603" s="77"/>
      <c r="G603" s="77"/>
      <c r="H603" s="77"/>
      <c r="I603" s="77"/>
      <c r="J603" s="77"/>
      <c r="K603" s="77" t="s">
        <v>860</v>
      </c>
      <c r="L603" s="77" t="n">
        <v>3097.44</v>
      </c>
      <c r="M603" s="78" t="s">
        <v>61</v>
      </c>
    </row>
    <row r="604" customFormat="false" ht="15" hidden="false" customHeight="false" outlineLevel="0" collapsed="false">
      <c r="A604" s="76"/>
      <c r="B604" s="77"/>
      <c r="C604" s="77"/>
      <c r="D604" s="77"/>
      <c r="E604" s="77"/>
      <c r="F604" s="77"/>
      <c r="G604" s="77"/>
      <c r="H604" s="77"/>
      <c r="I604" s="77"/>
      <c r="J604" s="77"/>
      <c r="K604" s="77" t="s">
        <v>870</v>
      </c>
      <c r="L604" s="69" t="n">
        <v>500</v>
      </c>
      <c r="M604" s="78" t="s">
        <v>61</v>
      </c>
    </row>
    <row r="605" customFormat="false" ht="15" hidden="false" customHeight="false" outlineLevel="0" collapsed="false">
      <c r="A605" s="76"/>
      <c r="B605" s="77"/>
      <c r="C605" s="77"/>
      <c r="D605" s="77"/>
      <c r="E605" s="77"/>
      <c r="F605" s="77"/>
      <c r="G605" s="77"/>
      <c r="H605" s="77"/>
      <c r="I605" s="77"/>
      <c r="J605" s="77"/>
      <c r="K605" s="83" t="s">
        <v>817</v>
      </c>
      <c r="L605" s="84" t="n">
        <f aca="false">ROUNDUP(L603/L604,0)</f>
        <v>7</v>
      </c>
      <c r="M605" s="85" t="s">
        <v>32</v>
      </c>
    </row>
    <row r="606" customFormat="false" ht="15" hidden="false" customHeight="false" outlineLevel="0" collapsed="false">
      <c r="A606" s="76"/>
      <c r="B606" s="77"/>
      <c r="C606" s="77"/>
      <c r="D606" s="77"/>
      <c r="E606" s="77"/>
      <c r="F606" s="77"/>
      <c r="G606" s="77"/>
      <c r="H606" s="77"/>
      <c r="I606" s="77"/>
      <c r="J606" s="77"/>
      <c r="K606" s="83" t="s">
        <v>818</v>
      </c>
      <c r="L606" s="84" t="n">
        <v>0</v>
      </c>
      <c r="M606" s="85" t="s">
        <v>32</v>
      </c>
    </row>
    <row r="607" customFormat="false" ht="15" hidden="false" customHeight="false" outlineLevel="0" collapsed="false">
      <c r="A607" s="76"/>
      <c r="B607" s="77"/>
      <c r="C607" s="77"/>
      <c r="D607" s="77"/>
      <c r="E607" s="77"/>
      <c r="F607" s="77"/>
      <c r="G607" s="77"/>
      <c r="H607" s="77"/>
      <c r="I607" s="77"/>
      <c r="J607" s="77"/>
      <c r="K607" s="83" t="s">
        <v>785</v>
      </c>
      <c r="L607" s="84" t="n">
        <f aca="false">L606-L605</f>
        <v>-7</v>
      </c>
      <c r="M607" s="85" t="s">
        <v>32</v>
      </c>
    </row>
    <row r="608" customFormat="false" ht="15" hidden="false" customHeight="false" outlineLevel="0" collapsed="false">
      <c r="A608" s="76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M608" s="78"/>
    </row>
    <row r="609" customFormat="false" ht="30" hidden="false" customHeight="true" outlineLevel="0" collapsed="false">
      <c r="A609" s="81" t="s">
        <v>874</v>
      </c>
      <c r="B609" s="86" t="s">
        <v>179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</row>
    <row r="610" customFormat="false" ht="15" hidden="false" customHeight="false" outlineLevel="0" collapsed="false">
      <c r="A610" s="76"/>
      <c r="B610" s="77"/>
      <c r="C610" s="77"/>
      <c r="D610" s="77"/>
      <c r="E610" s="77"/>
      <c r="F610" s="77"/>
      <c r="G610" s="77"/>
      <c r="H610" s="77"/>
      <c r="I610" s="77"/>
      <c r="J610" s="77"/>
      <c r="K610" s="77" t="s">
        <v>860</v>
      </c>
      <c r="L610" s="77" t="n">
        <v>3097.44</v>
      </c>
      <c r="M610" s="78" t="s">
        <v>61</v>
      </c>
    </row>
    <row r="611" customFormat="false" ht="15" hidden="false" customHeight="false" outlineLevel="0" collapsed="false">
      <c r="A611" s="76"/>
      <c r="B611" s="77"/>
      <c r="C611" s="77"/>
      <c r="D611" s="77"/>
      <c r="E611" s="77"/>
      <c r="F611" s="77"/>
      <c r="G611" s="77"/>
      <c r="H611" s="77"/>
      <c r="I611" s="77"/>
      <c r="J611" s="77"/>
      <c r="K611" s="77" t="s">
        <v>870</v>
      </c>
      <c r="L611" s="69" t="n">
        <v>500</v>
      </c>
      <c r="M611" s="78" t="s">
        <v>61</v>
      </c>
    </row>
    <row r="612" customFormat="false" ht="15" hidden="false" customHeight="false" outlineLevel="0" collapsed="false">
      <c r="A612" s="76"/>
      <c r="B612" s="77"/>
      <c r="C612" s="77"/>
      <c r="D612" s="77"/>
      <c r="E612" s="77"/>
      <c r="F612" s="77"/>
      <c r="G612" s="77"/>
      <c r="H612" s="77"/>
      <c r="I612" s="77"/>
      <c r="J612" s="77"/>
      <c r="K612" s="83" t="s">
        <v>817</v>
      </c>
      <c r="L612" s="84" t="n">
        <f aca="false">ROUNDUP(L610/L611,0)</f>
        <v>7</v>
      </c>
      <c r="M612" s="85" t="s">
        <v>32</v>
      </c>
    </row>
    <row r="613" customFormat="false" ht="15" hidden="false" customHeight="false" outlineLevel="0" collapsed="false">
      <c r="A613" s="76"/>
      <c r="K613" s="83" t="s">
        <v>818</v>
      </c>
      <c r="L613" s="84" t="n">
        <v>0</v>
      </c>
      <c r="M613" s="85" t="s">
        <v>32</v>
      </c>
    </row>
    <row r="614" customFormat="false" ht="15" hidden="false" customHeight="false" outlineLevel="0" collapsed="false">
      <c r="A614" s="76"/>
      <c r="K614" s="83" t="s">
        <v>785</v>
      </c>
      <c r="L614" s="84" t="n">
        <f aca="false">L613-L612</f>
        <v>-7</v>
      </c>
      <c r="M614" s="85" t="s">
        <v>32</v>
      </c>
    </row>
    <row r="615" customFormat="false" ht="15" hidden="false" customHeight="false" outlineLevel="0" collapsed="false">
      <c r="A615" s="102"/>
      <c r="B615" s="103"/>
      <c r="C615" s="103"/>
      <c r="D615" s="103"/>
      <c r="E615" s="103"/>
      <c r="F615" s="103"/>
      <c r="G615" s="103"/>
      <c r="H615" s="103"/>
      <c r="I615" s="103"/>
      <c r="J615" s="103"/>
      <c r="K615" s="103"/>
      <c r="L615" s="104"/>
      <c r="M615" s="105"/>
    </row>
  </sheetData>
  <mergeCells count="85">
    <mergeCell ref="A1:B2"/>
    <mergeCell ref="C1:I1"/>
    <mergeCell ref="L1:M1"/>
    <mergeCell ref="C2:I2"/>
    <mergeCell ref="L2:M2"/>
    <mergeCell ref="A3:M3"/>
    <mergeCell ref="A4:M4"/>
    <mergeCell ref="B6:M6"/>
    <mergeCell ref="B8:M8"/>
    <mergeCell ref="B13:M13"/>
    <mergeCell ref="B18:M18"/>
    <mergeCell ref="B23:M23"/>
    <mergeCell ref="B28:M28"/>
    <mergeCell ref="B30:M30"/>
    <mergeCell ref="B35:M35"/>
    <mergeCell ref="B40:M40"/>
    <mergeCell ref="B42:M42"/>
    <mergeCell ref="B45:E45"/>
    <mergeCell ref="B71:M71"/>
    <mergeCell ref="B74:E74"/>
    <mergeCell ref="B99:M99"/>
    <mergeCell ref="B102:E102"/>
    <mergeCell ref="B129:M129"/>
    <mergeCell ref="B132:E132"/>
    <mergeCell ref="B159:M159"/>
    <mergeCell ref="B162:E162"/>
    <mergeCell ref="B189:M189"/>
    <mergeCell ref="B192:E192"/>
    <mergeCell ref="B220:M220"/>
    <mergeCell ref="B223:E223"/>
    <mergeCell ref="B252:M252"/>
    <mergeCell ref="B256:E256"/>
    <mergeCell ref="B282:M282"/>
    <mergeCell ref="B284:M284"/>
    <mergeCell ref="B286:F286"/>
    <mergeCell ref="B288:M288"/>
    <mergeCell ref="B292:M292"/>
    <mergeCell ref="B294:F294"/>
    <mergeCell ref="B296:M296"/>
    <mergeCell ref="B298:F298"/>
    <mergeCell ref="B300:M300"/>
    <mergeCell ref="B302:F302"/>
    <mergeCell ref="B304:M304"/>
    <mergeCell ref="B306:F306"/>
    <mergeCell ref="B308:M308"/>
    <mergeCell ref="B310:F310"/>
    <mergeCell ref="B312:M312"/>
    <mergeCell ref="B314:F314"/>
    <mergeCell ref="B316:M316"/>
    <mergeCell ref="B318:F318"/>
    <mergeCell ref="B320:M320"/>
    <mergeCell ref="B322:F322"/>
    <mergeCell ref="B324:M324"/>
    <mergeCell ref="B326:F326"/>
    <mergeCell ref="B328:M328"/>
    <mergeCell ref="B330:F330"/>
    <mergeCell ref="B332:M332"/>
    <mergeCell ref="B334:F334"/>
    <mergeCell ref="B336:M336"/>
    <mergeCell ref="B340:M340"/>
    <mergeCell ref="B347:M347"/>
    <mergeCell ref="B349:F349"/>
    <mergeCell ref="B351:M351"/>
    <mergeCell ref="B355:M355"/>
    <mergeCell ref="B357:M357"/>
    <mergeCell ref="B360:E360"/>
    <mergeCell ref="B392:M392"/>
    <mergeCell ref="B395:E395"/>
    <mergeCell ref="B426:M426"/>
    <mergeCell ref="B429:E429"/>
    <mergeCell ref="B460:M460"/>
    <mergeCell ref="B463:E463"/>
    <mergeCell ref="B494:M494"/>
    <mergeCell ref="B497:E497"/>
    <mergeCell ref="B531:M531"/>
    <mergeCell ref="B535:M535"/>
    <mergeCell ref="B539:M539"/>
    <mergeCell ref="B543:M543"/>
    <mergeCell ref="B546:E546"/>
    <mergeCell ref="B579:M579"/>
    <mergeCell ref="B581:M581"/>
    <mergeCell ref="B588:M588"/>
    <mergeCell ref="B595:M595"/>
    <mergeCell ref="B602:M602"/>
    <mergeCell ref="B609:M60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true" showOutlineSymbols="false" defaultGridColor="true" view="pageBreakPreview" topLeftCell="A1" colorId="64" zoomScale="75" zoomScaleNormal="52" zoomScalePageLayoutView="75" workbookViewId="0">
      <selection pane="topLeft" activeCell="C20" activeCellId="0" sqref="C20"/>
    </sheetView>
  </sheetViews>
  <sheetFormatPr defaultColWidth="9.89453125" defaultRowHeight="15" zeroHeight="false" outlineLevelRow="0" outlineLevelCol="0"/>
  <cols>
    <col collapsed="false" customWidth="true" hidden="false" outlineLevel="0" max="3" min="1" style="106" width="18.63"/>
    <col collapsed="false" customWidth="true" hidden="false" outlineLevel="0" max="4" min="4" style="106" width="19.19"/>
    <col collapsed="false" customWidth="true" hidden="false" outlineLevel="0" max="10" min="5" style="106" width="18.63"/>
    <col collapsed="false" customWidth="false" hidden="false" outlineLevel="0" max="16384" min="11" style="1" width="9.89"/>
  </cols>
  <sheetData>
    <row r="1" customFormat="false" ht="33" hidden="false" customHeight="true" outlineLevel="0" collapsed="false">
      <c r="A1" s="107" t="s">
        <v>875</v>
      </c>
      <c r="B1" s="107"/>
      <c r="C1" s="107"/>
      <c r="D1" s="107"/>
      <c r="E1" s="107"/>
      <c r="F1" s="107"/>
      <c r="G1" s="107"/>
      <c r="H1" s="107"/>
      <c r="I1" s="107"/>
      <c r="J1" s="107"/>
    </row>
    <row r="2" customFormat="false" ht="70.85" hidden="false" customHeight="true" outlineLevel="0" collapsed="false">
      <c r="A2" s="108" t="s">
        <v>876</v>
      </c>
      <c r="B2" s="108" t="s">
        <v>877</v>
      </c>
      <c r="C2" s="108" t="s">
        <v>878</v>
      </c>
      <c r="D2" s="108" t="s">
        <v>879</v>
      </c>
      <c r="E2" s="108" t="s">
        <v>880</v>
      </c>
      <c r="F2" s="108" t="s">
        <v>881</v>
      </c>
      <c r="G2" s="108" t="s">
        <v>882</v>
      </c>
      <c r="H2" s="108" t="s">
        <v>883</v>
      </c>
      <c r="I2" s="108" t="s">
        <v>884</v>
      </c>
      <c r="J2" s="108" t="s">
        <v>885</v>
      </c>
    </row>
    <row r="3" customFormat="false" ht="21.6" hidden="false" customHeight="true" outlineLevel="0" collapsed="false">
      <c r="A3" s="109" t="s">
        <v>886</v>
      </c>
      <c r="B3" s="110" t="n">
        <v>258.82</v>
      </c>
      <c r="C3" s="110" t="n">
        <v>6</v>
      </c>
      <c r="D3" s="111" t="n">
        <v>1552.92</v>
      </c>
      <c r="E3" s="111" t="n">
        <v>517.64</v>
      </c>
      <c r="F3" s="112" t="n">
        <v>232.938</v>
      </c>
      <c r="G3" s="110" t="n">
        <v>421.41</v>
      </c>
      <c r="H3" s="110" t="n">
        <v>75.17</v>
      </c>
      <c r="I3" s="113" t="n">
        <v>0</v>
      </c>
      <c r="J3" s="111" t="n">
        <v>346.24</v>
      </c>
    </row>
    <row r="4" customFormat="false" ht="21.6" hidden="false" customHeight="true" outlineLevel="0" collapsed="false">
      <c r="A4" s="109" t="s">
        <v>887</v>
      </c>
      <c r="B4" s="110" t="n">
        <v>331.15</v>
      </c>
      <c r="C4" s="110" t="n">
        <v>6</v>
      </c>
      <c r="D4" s="114" t="n">
        <v>1986.9</v>
      </c>
      <c r="E4" s="114" t="n">
        <v>662.3</v>
      </c>
      <c r="F4" s="112" t="n">
        <v>298.035</v>
      </c>
      <c r="G4" s="110" t="n">
        <v>394.39</v>
      </c>
      <c r="H4" s="115" t="n">
        <v>445.2</v>
      </c>
      <c r="I4" s="111" t="n">
        <v>50.81</v>
      </c>
      <c r="J4" s="113" t="n">
        <v>0</v>
      </c>
    </row>
    <row r="5" customFormat="false" ht="21.6" hidden="false" customHeight="true" outlineLevel="0" collapsed="false">
      <c r="A5" s="109" t="s">
        <v>888</v>
      </c>
      <c r="B5" s="110" t="n">
        <v>475.48</v>
      </c>
      <c r="C5" s="110" t="n">
        <v>6</v>
      </c>
      <c r="D5" s="111" t="n">
        <v>2852.88</v>
      </c>
      <c r="E5" s="111" t="n">
        <v>950.96</v>
      </c>
      <c r="F5" s="112" t="n">
        <v>427.932</v>
      </c>
      <c r="G5" s="110" t="n">
        <v>652.58</v>
      </c>
      <c r="H5" s="110" t="n">
        <v>421.38</v>
      </c>
      <c r="I5" s="113" t="n">
        <v>0</v>
      </c>
      <c r="J5" s="114" t="n">
        <v>231.2</v>
      </c>
    </row>
    <row r="6" customFormat="false" ht="21.6" hidden="false" customHeight="true" outlineLevel="0" collapsed="false">
      <c r="A6" s="109" t="s">
        <v>889</v>
      </c>
      <c r="B6" s="110" t="n">
        <v>133.65</v>
      </c>
      <c r="C6" s="110" t="n">
        <v>6</v>
      </c>
      <c r="D6" s="114" t="n">
        <v>801.9</v>
      </c>
      <c r="E6" s="114" t="n">
        <v>267.3</v>
      </c>
      <c r="F6" s="112" t="n">
        <v>120.285</v>
      </c>
      <c r="G6" s="110" t="n">
        <v>154.61</v>
      </c>
      <c r="H6" s="110" t="n">
        <v>56.77</v>
      </c>
      <c r="I6" s="113" t="n">
        <v>0</v>
      </c>
      <c r="J6" s="111" t="n">
        <v>97.84</v>
      </c>
    </row>
    <row r="7" customFormat="false" ht="21.6" hidden="false" customHeight="true" outlineLevel="0" collapsed="false">
      <c r="A7" s="109" t="s">
        <v>890</v>
      </c>
      <c r="B7" s="110" t="n">
        <v>34.85</v>
      </c>
      <c r="C7" s="110" t="n">
        <v>6</v>
      </c>
      <c r="D7" s="114" t="n">
        <v>209.1</v>
      </c>
      <c r="E7" s="114" t="n">
        <v>69.7</v>
      </c>
      <c r="F7" s="112" t="n">
        <v>31.365</v>
      </c>
      <c r="G7" s="110" t="n">
        <v>24.75</v>
      </c>
      <c r="H7" s="110" t="n">
        <v>6.19</v>
      </c>
      <c r="I7" s="113" t="n">
        <v>0</v>
      </c>
      <c r="J7" s="111" t="n">
        <v>18.56</v>
      </c>
    </row>
    <row r="8" customFormat="false" ht="21.6" hidden="false" customHeight="true" outlineLevel="0" collapsed="false">
      <c r="A8" s="109" t="s">
        <v>891</v>
      </c>
      <c r="B8" s="110" t="n">
        <v>130.32</v>
      </c>
      <c r="C8" s="110" t="n">
        <v>6</v>
      </c>
      <c r="D8" s="111" t="n">
        <v>781.92</v>
      </c>
      <c r="E8" s="111" t="n">
        <v>260.64</v>
      </c>
      <c r="F8" s="112" t="n">
        <v>117.288</v>
      </c>
      <c r="G8" s="110" t="n">
        <v>96.23</v>
      </c>
      <c r="H8" s="110" t="n">
        <v>70.93</v>
      </c>
      <c r="I8" s="113" t="n">
        <v>0</v>
      </c>
      <c r="J8" s="114" t="n">
        <v>25.3</v>
      </c>
    </row>
    <row r="9" customFormat="false" ht="21.6" hidden="false" customHeight="true" outlineLevel="0" collapsed="false">
      <c r="A9" s="109" t="s">
        <v>892</v>
      </c>
      <c r="B9" s="110" t="n">
        <v>147.4</v>
      </c>
      <c r="C9" s="110" t="n">
        <v>6</v>
      </c>
      <c r="D9" s="114" t="n">
        <v>884.4</v>
      </c>
      <c r="E9" s="114" t="n">
        <v>294.8</v>
      </c>
      <c r="F9" s="111" t="n">
        <v>132.66</v>
      </c>
      <c r="G9" s="110" t="n">
        <v>142.96</v>
      </c>
      <c r="H9" s="110" t="n">
        <v>101.93</v>
      </c>
      <c r="I9" s="113" t="n">
        <v>0</v>
      </c>
      <c r="J9" s="111" t="n">
        <v>41.03</v>
      </c>
    </row>
    <row r="10" customFormat="false" ht="21.6" hidden="false" customHeight="true" outlineLevel="0" collapsed="false">
      <c r="A10" s="116"/>
      <c r="B10" s="116"/>
      <c r="C10" s="116"/>
      <c r="D10" s="116"/>
      <c r="E10" s="116"/>
      <c r="F10" s="116"/>
      <c r="G10" s="116"/>
      <c r="H10" s="116"/>
      <c r="I10" s="116"/>
      <c r="J10" s="116"/>
    </row>
    <row r="11" customFormat="false" ht="21.6" hidden="false" customHeight="true" outlineLevel="0" collapsed="false">
      <c r="A11" s="109" t="s">
        <v>893</v>
      </c>
      <c r="B11" s="111" t="n">
        <f aca="false">SUM(B3:B9)</f>
        <v>1511.67</v>
      </c>
      <c r="C11" s="111" t="n">
        <v>6</v>
      </c>
      <c r="D11" s="111" t="n">
        <f aca="false">SUM(D3:D9)</f>
        <v>9070.02</v>
      </c>
      <c r="E11" s="111" t="n">
        <f aca="false">SUM(E3:E9)</f>
        <v>3023.34</v>
      </c>
      <c r="F11" s="111" t="n">
        <f aca="false">SUM(F3:F9)</f>
        <v>1360.503</v>
      </c>
      <c r="G11" s="111" t="n">
        <f aca="false">SUM(G3:G9)</f>
        <v>1886.93</v>
      </c>
      <c r="H11" s="111" t="n">
        <f aca="false">SUM(H3:H9)</f>
        <v>1177.57</v>
      </c>
      <c r="I11" s="111" t="n">
        <f aca="false">SUM(I3:I9)</f>
        <v>50.81</v>
      </c>
      <c r="J11" s="111" t="n">
        <f aca="false">SUM(J3:J9)</f>
        <v>760.17</v>
      </c>
    </row>
  </sheetData>
  <mergeCells count="2">
    <mergeCell ref="A1:J1"/>
    <mergeCell ref="A10:J10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7"/>
  <sheetViews>
    <sheetView showFormulas="false" showGridLines="true" showRowColHeaders="true" showZeros="true" rightToLeft="false" tabSelected="true" showOutlineSymbols="false" defaultGridColor="true" view="pageBreakPreview" topLeftCell="A1" colorId="64" zoomScale="75" zoomScaleNormal="52" zoomScalePageLayoutView="75" workbookViewId="0">
      <selection pane="topLeft" activeCell="C18" activeCellId="0" sqref="C18"/>
    </sheetView>
  </sheetViews>
  <sheetFormatPr defaultColWidth="9.89453125" defaultRowHeight="15" zeroHeight="false" outlineLevelRow="0" outlineLevelCol="0"/>
  <cols>
    <col collapsed="false" customWidth="true" hidden="false" outlineLevel="0" max="10" min="1" style="106" width="18.63"/>
    <col collapsed="false" customWidth="false" hidden="false" outlineLevel="0" max="16384" min="11" style="1" width="9.89"/>
  </cols>
  <sheetData>
    <row r="1" customFormat="false" ht="34.5" hidden="false" customHeight="true" outlineLevel="0" collapsed="false">
      <c r="A1" s="107" t="s">
        <v>894</v>
      </c>
      <c r="B1" s="107"/>
      <c r="C1" s="107"/>
      <c r="D1" s="107"/>
      <c r="E1" s="107"/>
      <c r="F1" s="107"/>
      <c r="G1" s="107"/>
      <c r="H1" s="107"/>
      <c r="I1" s="107"/>
      <c r="J1" s="107"/>
    </row>
    <row r="2" customFormat="false" ht="64.15" hidden="false" customHeight="true" outlineLevel="0" collapsed="false">
      <c r="A2" s="108" t="s">
        <v>876</v>
      </c>
      <c r="B2" s="108" t="s">
        <v>877</v>
      </c>
      <c r="C2" s="108" t="s">
        <v>878</v>
      </c>
      <c r="D2" s="108" t="s">
        <v>879</v>
      </c>
      <c r="E2" s="108" t="s">
        <v>880</v>
      </c>
      <c r="F2" s="108" t="s">
        <v>881</v>
      </c>
      <c r="G2" s="108" t="s">
        <v>882</v>
      </c>
      <c r="H2" s="108" t="s">
        <v>883</v>
      </c>
      <c r="I2" s="108" t="s">
        <v>884</v>
      </c>
      <c r="J2" s="108" t="s">
        <v>885</v>
      </c>
    </row>
    <row r="3" customFormat="false" ht="17.9" hidden="false" customHeight="true" outlineLevel="0" collapsed="false">
      <c r="A3" s="109" t="s">
        <v>895</v>
      </c>
      <c r="B3" s="110" t="n">
        <v>142.09</v>
      </c>
      <c r="C3" s="110" t="n">
        <v>5</v>
      </c>
      <c r="D3" s="111" t="n">
        <v>710.45</v>
      </c>
      <c r="E3" s="111" t="n">
        <v>284.18</v>
      </c>
      <c r="F3" s="117" t="n">
        <v>106.5675</v>
      </c>
      <c r="G3" s="115" t="n">
        <v>195.9</v>
      </c>
      <c r="H3" s="110" t="n">
        <v>130.66</v>
      </c>
      <c r="I3" s="113" t="n">
        <v>0</v>
      </c>
      <c r="J3" s="111" t="n">
        <v>65.24</v>
      </c>
    </row>
    <row r="4" customFormat="false" ht="17.9" hidden="false" customHeight="true" outlineLevel="0" collapsed="false">
      <c r="A4" s="109" t="s">
        <v>896</v>
      </c>
      <c r="B4" s="110" t="n">
        <v>98.88</v>
      </c>
      <c r="C4" s="110" t="n">
        <v>5</v>
      </c>
      <c r="D4" s="114" t="n">
        <v>494.4</v>
      </c>
      <c r="E4" s="111" t="n">
        <v>197.76</v>
      </c>
      <c r="F4" s="111" t="n">
        <v>74.16</v>
      </c>
      <c r="G4" s="110" t="n">
        <v>238.83</v>
      </c>
      <c r="H4" s="110" t="n">
        <v>22.25</v>
      </c>
      <c r="I4" s="113" t="n">
        <v>0</v>
      </c>
      <c r="J4" s="111" t="n">
        <v>216.58</v>
      </c>
    </row>
    <row r="5" customFormat="false" ht="17.9" hidden="false" customHeight="true" outlineLevel="0" collapsed="false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customFormat="false" ht="17.9" hidden="false" customHeight="true" outlineLevel="0" collapsed="false">
      <c r="A6" s="109" t="s">
        <v>893</v>
      </c>
      <c r="B6" s="111" t="n">
        <f aca="false">SUM(B3:B4)</f>
        <v>240.97</v>
      </c>
      <c r="C6" s="116"/>
      <c r="D6" s="111" t="n">
        <f aca="false">SUM(D3:D4)</f>
        <v>1204.85</v>
      </c>
      <c r="E6" s="111" t="n">
        <f aca="false">SUM(E3:E4)</f>
        <v>481.94</v>
      </c>
      <c r="F6" s="111" t="n">
        <f aca="false">SUM(F3:F4)</f>
        <v>180.7275</v>
      </c>
      <c r="G6" s="111" t="n">
        <f aca="false">SUM(G3:G4)</f>
        <v>434.73</v>
      </c>
      <c r="H6" s="111" t="n">
        <f aca="false">SUM(H3:H4)</f>
        <v>152.91</v>
      </c>
      <c r="I6" s="111" t="n">
        <f aca="false">SUM(I3:I4)</f>
        <v>0</v>
      </c>
      <c r="J6" s="111" t="n">
        <f aca="false">SUM(J3:J4)</f>
        <v>281.82</v>
      </c>
    </row>
    <row r="7" customFormat="false" ht="17.9" hidden="false" customHeight="true" outlineLevel="0" collapsed="false"/>
  </sheetData>
  <mergeCells count="2">
    <mergeCell ref="A1:J1"/>
    <mergeCell ref="A5:J5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true" showOutlineSymbols="false" defaultGridColor="true" view="pageBreakPreview" topLeftCell="A1" colorId="64" zoomScale="75" zoomScaleNormal="52" zoomScalePageLayoutView="75" workbookViewId="0">
      <selection pane="topLeft" activeCell="A2" activeCellId="0" sqref="A2"/>
    </sheetView>
  </sheetViews>
  <sheetFormatPr defaultColWidth="9.89453125" defaultRowHeight="12.75" zeroHeight="false" outlineLevelRow="0" outlineLevelCol="0"/>
  <cols>
    <col collapsed="false" customWidth="true" hidden="false" outlineLevel="0" max="10" min="1" style="118" width="19.19"/>
    <col collapsed="false" customWidth="false" hidden="false" outlineLevel="0" max="16384" min="11" style="119" width="9.89"/>
  </cols>
  <sheetData>
    <row r="1" customFormat="false" ht="34.5" hidden="false" customHeight="true" outlineLevel="0" collapsed="false">
      <c r="A1" s="107" t="s">
        <v>897</v>
      </c>
      <c r="B1" s="107"/>
      <c r="C1" s="107"/>
      <c r="D1" s="107"/>
      <c r="E1" s="107"/>
      <c r="F1" s="107"/>
      <c r="G1" s="107"/>
      <c r="H1" s="107"/>
      <c r="I1" s="107"/>
      <c r="J1" s="107"/>
    </row>
    <row r="2" customFormat="false" ht="77.6" hidden="false" customHeight="true" outlineLevel="0" collapsed="false">
      <c r="A2" s="108" t="s">
        <v>876</v>
      </c>
      <c r="B2" s="108" t="s">
        <v>877</v>
      </c>
      <c r="C2" s="108" t="s">
        <v>878</v>
      </c>
      <c r="D2" s="108" t="s">
        <v>879</v>
      </c>
      <c r="E2" s="108" t="s">
        <v>880</v>
      </c>
      <c r="F2" s="108" t="s">
        <v>881</v>
      </c>
      <c r="G2" s="108" t="s">
        <v>882</v>
      </c>
      <c r="H2" s="108" t="s">
        <v>883</v>
      </c>
      <c r="I2" s="108" t="s">
        <v>884</v>
      </c>
      <c r="J2" s="108" t="s">
        <v>885</v>
      </c>
    </row>
    <row r="3" customFormat="false" ht="23.1" hidden="false" customHeight="true" outlineLevel="0" collapsed="false">
      <c r="A3" s="109" t="s">
        <v>896</v>
      </c>
      <c r="B3" s="110" t="n">
        <v>619.56</v>
      </c>
      <c r="C3" s="110" t="n">
        <v>6</v>
      </c>
      <c r="D3" s="111" t="n">
        <v>3717.36</v>
      </c>
      <c r="E3" s="111" t="n">
        <v>1239.12</v>
      </c>
      <c r="F3" s="111" t="n">
        <v>557.6</v>
      </c>
      <c r="G3" s="111" t="n">
        <v>378.62</v>
      </c>
      <c r="H3" s="111" t="n">
        <v>493.82</v>
      </c>
      <c r="I3" s="111" t="n">
        <v>115.2</v>
      </c>
      <c r="J3" s="111" t="n">
        <v>0</v>
      </c>
    </row>
    <row r="4" customFormat="false" ht="23.1" hidden="false" customHeight="true" outlineLevel="0" collapsed="false">
      <c r="A4" s="109" t="s">
        <v>898</v>
      </c>
      <c r="B4" s="110" t="n">
        <v>145.5</v>
      </c>
      <c r="C4" s="110" t="n">
        <v>6</v>
      </c>
      <c r="D4" s="111" t="n">
        <v>873</v>
      </c>
      <c r="E4" s="111" t="n">
        <v>291</v>
      </c>
      <c r="F4" s="111" t="n">
        <v>130.95</v>
      </c>
      <c r="G4" s="111" t="n">
        <v>114.41</v>
      </c>
      <c r="H4" s="111" t="n">
        <v>119.25</v>
      </c>
      <c r="I4" s="111" t="n">
        <v>4.84</v>
      </c>
      <c r="J4" s="111" t="n">
        <v>0</v>
      </c>
    </row>
    <row r="5" customFormat="false" ht="23.1" hidden="false" customHeight="true" outlineLevel="0" collapsed="false">
      <c r="A5" s="109" t="s">
        <v>899</v>
      </c>
      <c r="B5" s="110" t="n">
        <v>122.16</v>
      </c>
      <c r="C5" s="110" t="n">
        <v>6</v>
      </c>
      <c r="D5" s="111" t="n">
        <v>732.96</v>
      </c>
      <c r="E5" s="111" t="n">
        <v>244.32</v>
      </c>
      <c r="F5" s="111" t="n">
        <v>109.94</v>
      </c>
      <c r="G5" s="111" t="n">
        <v>67.08</v>
      </c>
      <c r="H5" s="111" t="n">
        <v>57.28</v>
      </c>
      <c r="I5" s="111" t="n">
        <v>0</v>
      </c>
      <c r="J5" s="111" t="n">
        <v>9.8</v>
      </c>
    </row>
    <row r="6" customFormat="false" ht="23.1" hidden="false" customHeight="true" outlineLevel="0" collapsed="false">
      <c r="A6" s="109" t="s">
        <v>900</v>
      </c>
      <c r="B6" s="110" t="n">
        <v>121</v>
      </c>
      <c r="C6" s="110" t="n">
        <v>6</v>
      </c>
      <c r="D6" s="111" t="n">
        <v>726</v>
      </c>
      <c r="E6" s="111" t="n">
        <v>242</v>
      </c>
      <c r="F6" s="111" t="n">
        <v>108.9</v>
      </c>
      <c r="G6" s="111" t="n">
        <v>28.72</v>
      </c>
      <c r="H6" s="111" t="n">
        <v>46.49</v>
      </c>
      <c r="I6" s="111" t="n">
        <v>17.77</v>
      </c>
      <c r="J6" s="111" t="n">
        <v>0</v>
      </c>
    </row>
    <row r="7" customFormat="false" ht="23.1" hidden="false" customHeight="true" outlineLevel="0" collapsed="false">
      <c r="A7" s="109" t="s">
        <v>901</v>
      </c>
      <c r="B7" s="110" t="n">
        <v>335.1</v>
      </c>
      <c r="C7" s="110" t="n">
        <v>6</v>
      </c>
      <c r="D7" s="111" t="n">
        <v>2010.6</v>
      </c>
      <c r="E7" s="111" t="n">
        <v>670.2</v>
      </c>
      <c r="F7" s="111" t="n">
        <v>301.59</v>
      </c>
      <c r="G7" s="111" t="n">
        <v>258.61</v>
      </c>
      <c r="H7" s="111" t="n">
        <v>266.86</v>
      </c>
      <c r="I7" s="111" t="n">
        <v>8.25</v>
      </c>
      <c r="J7" s="111" t="n">
        <v>0</v>
      </c>
    </row>
    <row r="8" customFormat="false" ht="23.1" hidden="false" customHeight="true" outlineLevel="0" collapsed="false">
      <c r="A8" s="109" t="s">
        <v>902</v>
      </c>
      <c r="B8" s="110" t="n">
        <v>340.58</v>
      </c>
      <c r="C8" s="110" t="n">
        <v>6</v>
      </c>
      <c r="D8" s="111" t="n">
        <v>2043.48</v>
      </c>
      <c r="E8" s="111" t="n">
        <v>681.16</v>
      </c>
      <c r="F8" s="111" t="n">
        <v>306.52</v>
      </c>
      <c r="G8" s="111" t="n">
        <v>233.95</v>
      </c>
      <c r="H8" s="111" t="n">
        <v>215.04</v>
      </c>
      <c r="I8" s="111" t="n">
        <v>0</v>
      </c>
      <c r="J8" s="111" t="n">
        <v>18.91</v>
      </c>
    </row>
    <row r="9" customFormat="false" ht="23.1" hidden="false" customHeight="true" outlineLevel="0" collapsed="false">
      <c r="A9" s="109" t="s">
        <v>903</v>
      </c>
      <c r="B9" s="110" t="n">
        <v>446.9</v>
      </c>
      <c r="C9" s="110" t="n">
        <v>6</v>
      </c>
      <c r="D9" s="111" t="n">
        <v>2681.4</v>
      </c>
      <c r="E9" s="111" t="n">
        <v>893.8</v>
      </c>
      <c r="F9" s="111" t="n">
        <v>402.21</v>
      </c>
      <c r="G9" s="111" t="n">
        <v>592.99</v>
      </c>
      <c r="H9" s="111" t="n">
        <v>579.62</v>
      </c>
      <c r="I9" s="111" t="n">
        <v>0</v>
      </c>
      <c r="J9" s="111" t="n">
        <v>13.37</v>
      </c>
    </row>
    <row r="10" customFormat="false" ht="23.1" hidden="false" customHeight="true" outlineLevel="0" collapsed="false">
      <c r="A10" s="116"/>
      <c r="B10" s="116"/>
      <c r="C10" s="116"/>
      <c r="D10" s="116"/>
      <c r="E10" s="116"/>
      <c r="F10" s="116"/>
      <c r="G10" s="116"/>
      <c r="H10" s="116"/>
      <c r="I10" s="116"/>
      <c r="J10" s="116"/>
    </row>
    <row r="11" customFormat="false" ht="23.1" hidden="false" customHeight="true" outlineLevel="0" collapsed="false">
      <c r="A11" s="109" t="s">
        <v>893</v>
      </c>
      <c r="B11" s="111" t="n">
        <f aca="false">SUM(B3:B9)</f>
        <v>2130.8</v>
      </c>
      <c r="C11" s="111" t="n">
        <f aca="false">SUM(C3:C9)</f>
        <v>42</v>
      </c>
      <c r="D11" s="111" t="n">
        <f aca="false">SUM(D3:D9)</f>
        <v>12784.8</v>
      </c>
      <c r="E11" s="111" t="n">
        <f aca="false">SUM(E3:E9)</f>
        <v>4261.6</v>
      </c>
      <c r="F11" s="111" t="n">
        <f aca="false">SUM(F3:F9)</f>
        <v>1917.71</v>
      </c>
      <c r="G11" s="111" t="n">
        <f aca="false">SUM(G3:G9)</f>
        <v>1674.38</v>
      </c>
      <c r="H11" s="111" t="n">
        <f aca="false">SUM(H3:H9)</f>
        <v>1778.36</v>
      </c>
      <c r="I11" s="111" t="n">
        <f aca="false">SUM(I3:I9)</f>
        <v>146.06</v>
      </c>
      <c r="J11" s="111" t="n">
        <f aca="false">SUM(J3:J9)</f>
        <v>42.08</v>
      </c>
    </row>
  </sheetData>
  <mergeCells count="2">
    <mergeCell ref="A1:J1"/>
    <mergeCell ref="A10:J10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24"/>
  <sheetViews>
    <sheetView showFormulas="false" showGridLines="true" showRowColHeaders="true" showZeros="true" rightToLeft="false" tabSelected="true" showOutlineSymbols="false" defaultGridColor="true" view="pageBreakPreview" topLeftCell="A1" colorId="64" zoomScale="75" zoomScaleNormal="52" zoomScalePageLayoutView="75" workbookViewId="0">
      <selection pane="topLeft" activeCell="A13" activeCellId="0" sqref="A13"/>
    </sheetView>
  </sheetViews>
  <sheetFormatPr defaultColWidth="13.71484375" defaultRowHeight="15" zeroHeight="false" outlineLevelRow="0" outlineLevelCol="0"/>
  <cols>
    <col collapsed="false" customWidth="true" hidden="false" outlineLevel="0" max="2" min="1" style="120" width="11.58"/>
    <col collapsed="false" customWidth="false" hidden="false" outlineLevel="0" max="4" min="3" style="120" width="13.71"/>
    <col collapsed="false" customWidth="true" hidden="false" outlineLevel="0" max="6" min="5" style="120" width="11.97"/>
    <col collapsed="false" customWidth="true" hidden="false" outlineLevel="0" max="7" min="7" style="120" width="10.06"/>
    <col collapsed="false" customWidth="false" hidden="false" outlineLevel="0" max="8" min="8" style="120" width="13.71"/>
    <col collapsed="false" customWidth="true" hidden="false" outlineLevel="0" max="10" min="9" style="120" width="12.55"/>
    <col collapsed="false" customWidth="false" hidden="false" outlineLevel="0" max="11" min="11" style="120" width="13.71"/>
    <col collapsed="false" customWidth="true" hidden="false" outlineLevel="0" max="14" min="12" style="120" width="12.55"/>
    <col collapsed="false" customWidth="true" hidden="false" outlineLevel="0" max="16" min="15" style="120" width="12.36"/>
    <col collapsed="false" customWidth="true" hidden="false" outlineLevel="0" max="17" min="17" style="120" width="13.52"/>
    <col collapsed="false" customWidth="false" hidden="false" outlineLevel="0" max="18" min="18" style="120" width="13.71"/>
    <col collapsed="false" customWidth="true" hidden="false" outlineLevel="0" max="19" min="19" style="120" width="9.27"/>
    <col collapsed="false" customWidth="false" hidden="false" outlineLevel="0" max="25" min="20" style="120" width="13.71"/>
    <col collapsed="false" customWidth="false" hidden="false" outlineLevel="0" max="16384" min="26" style="1" width="13.71"/>
  </cols>
  <sheetData>
    <row r="1" customFormat="false" ht="51" hidden="false" customHeight="true" outlineLevel="0" collapsed="false">
      <c r="A1" s="121" t="s">
        <v>904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</row>
    <row r="2" customFormat="false" ht="29" hidden="false" customHeight="true" outlineLevel="0" collapsed="false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3" t="s">
        <v>905</v>
      </c>
      <c r="W2" s="123"/>
      <c r="X2" s="123"/>
      <c r="Y2" s="123" t="s">
        <v>906</v>
      </c>
    </row>
    <row r="3" customFormat="false" ht="72.55" hidden="false" customHeight="true" outlineLevel="0" collapsed="false">
      <c r="A3" s="124" t="s">
        <v>907</v>
      </c>
      <c r="B3" s="124" t="s">
        <v>908</v>
      </c>
      <c r="C3" s="124" t="s">
        <v>909</v>
      </c>
      <c r="D3" s="124" t="s">
        <v>910</v>
      </c>
      <c r="E3" s="124" t="s">
        <v>911</v>
      </c>
      <c r="F3" s="124" t="s">
        <v>912</v>
      </c>
      <c r="G3" s="124" t="s">
        <v>913</v>
      </c>
      <c r="H3" s="124" t="s">
        <v>914</v>
      </c>
      <c r="I3" s="124" t="s">
        <v>915</v>
      </c>
      <c r="J3" s="124" t="s">
        <v>916</v>
      </c>
      <c r="K3" s="124" t="s">
        <v>917</v>
      </c>
      <c r="L3" s="124" t="s">
        <v>918</v>
      </c>
      <c r="M3" s="124" t="s">
        <v>919</v>
      </c>
      <c r="N3" s="124" t="s">
        <v>920</v>
      </c>
      <c r="O3" s="124" t="s">
        <v>921</v>
      </c>
      <c r="P3" s="124" t="s">
        <v>922</v>
      </c>
      <c r="Q3" s="124" t="s">
        <v>923</v>
      </c>
      <c r="R3" s="124" t="s">
        <v>924</v>
      </c>
      <c r="S3" s="124" t="s">
        <v>278</v>
      </c>
      <c r="T3" s="124" t="s">
        <v>925</v>
      </c>
      <c r="U3" s="124"/>
      <c r="V3" s="124" t="s">
        <v>926</v>
      </c>
      <c r="W3" s="124" t="s">
        <v>927</v>
      </c>
      <c r="X3" s="124" t="s">
        <v>928</v>
      </c>
      <c r="Y3" s="124" t="s">
        <v>929</v>
      </c>
    </row>
    <row r="4" customFormat="false" ht="36.25" hidden="false" customHeight="true" outlineLevel="0" collapsed="false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 t="s">
        <v>930</v>
      </c>
      <c r="U4" s="124" t="s">
        <v>931</v>
      </c>
      <c r="V4" s="124" t="s">
        <v>932</v>
      </c>
      <c r="W4" s="124" t="s">
        <v>933</v>
      </c>
      <c r="X4" s="124"/>
      <c r="Y4" s="124"/>
    </row>
    <row r="5" customFormat="false" ht="27.95" hidden="false" customHeight="true" outlineLevel="0" collapsed="false">
      <c r="A5" s="125" t="s">
        <v>934</v>
      </c>
      <c r="B5" s="125" t="s">
        <v>935</v>
      </c>
      <c r="C5" s="126" t="n">
        <v>97.58</v>
      </c>
      <c r="D5" s="127" t="n">
        <v>0.027</v>
      </c>
      <c r="E5" s="126" t="n">
        <v>0.45</v>
      </c>
      <c r="F5" s="128" t="n">
        <v>0.0036</v>
      </c>
      <c r="G5" s="127" t="n">
        <v>0.223</v>
      </c>
      <c r="H5" s="126" t="n">
        <v>1.02</v>
      </c>
      <c r="I5" s="127" t="n">
        <v>0.247</v>
      </c>
      <c r="J5" s="128" t="n">
        <v>1.55</v>
      </c>
      <c r="K5" s="128" t="n">
        <v>257.35</v>
      </c>
      <c r="L5" s="126" t="n">
        <v>257</v>
      </c>
      <c r="M5" s="126" t="n">
        <v>255.9</v>
      </c>
      <c r="N5" s="126" t="n">
        <v>255.55</v>
      </c>
      <c r="O5" s="126" t="n">
        <v>1.45</v>
      </c>
      <c r="P5" s="126" t="n">
        <v>1.45</v>
      </c>
      <c r="Q5" s="127" t="n">
        <v>0.009</v>
      </c>
      <c r="R5" s="126" t="n">
        <v>0.8</v>
      </c>
      <c r="S5" s="125" t="s">
        <v>936</v>
      </c>
      <c r="T5" s="126" t="n">
        <v>113.19</v>
      </c>
      <c r="U5" s="126" t="n">
        <v>0</v>
      </c>
      <c r="V5" s="126" t="n">
        <v>282.98</v>
      </c>
      <c r="W5" s="126" t="n">
        <v>0</v>
      </c>
      <c r="X5" s="126" t="n">
        <v>93.52</v>
      </c>
      <c r="Y5" s="126" t="n">
        <v>19.52</v>
      </c>
    </row>
    <row r="6" customFormat="false" ht="27.95" hidden="false" customHeight="true" outlineLevel="0" collapsed="false">
      <c r="A6" s="122"/>
      <c r="B6" s="125" t="s">
        <v>937</v>
      </c>
      <c r="C6" s="126" t="n">
        <v>100.55</v>
      </c>
      <c r="D6" s="127" t="n">
        <v>0.107</v>
      </c>
      <c r="E6" s="126" t="n">
        <v>0.45</v>
      </c>
      <c r="F6" s="128" t="n">
        <v>0.0199</v>
      </c>
      <c r="G6" s="126" t="n">
        <v>0.29</v>
      </c>
      <c r="H6" s="126" t="n">
        <v>2.78</v>
      </c>
      <c r="I6" s="127" t="n">
        <v>0.581</v>
      </c>
      <c r="J6" s="128" t="n">
        <v>3.65</v>
      </c>
      <c r="K6" s="128" t="n">
        <v>257</v>
      </c>
      <c r="L6" s="126" t="n">
        <v>255</v>
      </c>
      <c r="M6" s="126" t="n">
        <v>255.48</v>
      </c>
      <c r="N6" s="126" t="n">
        <v>253.48</v>
      </c>
      <c r="O6" s="126" t="n">
        <v>1.53</v>
      </c>
      <c r="P6" s="126" t="n">
        <v>1.53</v>
      </c>
      <c r="Q6" s="127" t="n">
        <v>0.009</v>
      </c>
      <c r="R6" s="126" t="n">
        <v>0.8</v>
      </c>
      <c r="S6" s="125" t="s">
        <v>936</v>
      </c>
      <c r="T6" s="126" t="n">
        <v>120.66</v>
      </c>
      <c r="U6" s="126" t="n">
        <v>0</v>
      </c>
      <c r="V6" s="126" t="n">
        <v>306.68</v>
      </c>
      <c r="W6" s="126" t="n">
        <v>0</v>
      </c>
      <c r="X6" s="126" t="n">
        <v>100.39</v>
      </c>
      <c r="Y6" s="126" t="n">
        <v>20.11</v>
      </c>
    </row>
    <row r="7" customFormat="false" ht="27.95" hidden="false" customHeight="true" outlineLevel="0" collapsed="false">
      <c r="A7" s="122"/>
      <c r="B7" s="125" t="s">
        <v>938</v>
      </c>
      <c r="C7" s="129" t="n">
        <v>71.7</v>
      </c>
      <c r="D7" s="127" t="n">
        <v>0.107</v>
      </c>
      <c r="E7" s="126" t="n">
        <v>0.45</v>
      </c>
      <c r="F7" s="128" t="n">
        <v>0.0171</v>
      </c>
      <c r="G7" s="127" t="n">
        <v>0.302</v>
      </c>
      <c r="H7" s="126" t="n">
        <v>2.64</v>
      </c>
      <c r="I7" s="127" t="n">
        <v>0.538</v>
      </c>
      <c r="J7" s="128" t="n">
        <v>3.39</v>
      </c>
      <c r="K7" s="128" t="n">
        <v>255</v>
      </c>
      <c r="L7" s="126" t="n">
        <v>253.7</v>
      </c>
      <c r="M7" s="126" t="n">
        <v>253.48</v>
      </c>
      <c r="N7" s="126" t="n">
        <v>252.25</v>
      </c>
      <c r="O7" s="126" t="n">
        <v>1.53</v>
      </c>
      <c r="P7" s="126" t="n">
        <v>1.45</v>
      </c>
      <c r="Q7" s="127" t="n">
        <v>0.009</v>
      </c>
      <c r="R7" s="126" t="n">
        <v>0.8</v>
      </c>
      <c r="S7" s="125" t="s">
        <v>936</v>
      </c>
      <c r="T7" s="126" t="n">
        <v>86.04</v>
      </c>
      <c r="U7" s="126" t="n">
        <v>0</v>
      </c>
      <c r="V7" s="126" t="n">
        <v>207.93</v>
      </c>
      <c r="W7" s="126" t="n">
        <v>0</v>
      </c>
      <c r="X7" s="126" t="n">
        <v>71.54</v>
      </c>
      <c r="Y7" s="126" t="n">
        <v>14.34</v>
      </c>
    </row>
    <row r="8" customFormat="false" ht="27.95" hidden="false" customHeight="true" outlineLevel="0" collapsed="false">
      <c r="A8" s="122"/>
      <c r="B8" s="125" t="s">
        <v>939</v>
      </c>
      <c r="C8" s="126" t="n">
        <v>41.26</v>
      </c>
      <c r="D8" s="127" t="n">
        <v>0.107</v>
      </c>
      <c r="E8" s="126" t="n">
        <v>0.45</v>
      </c>
      <c r="F8" s="128" t="n">
        <v>0.0303</v>
      </c>
      <c r="G8" s="127" t="n">
        <v>0.261</v>
      </c>
      <c r="H8" s="126" t="n">
        <v>3.23</v>
      </c>
      <c r="I8" s="127" t="n">
        <v>0.717</v>
      </c>
      <c r="J8" s="128" t="n">
        <v>4.51</v>
      </c>
      <c r="K8" s="128" t="n">
        <v>253.7</v>
      </c>
      <c r="L8" s="126" t="n">
        <v>252.45</v>
      </c>
      <c r="M8" s="126" t="n">
        <v>252.25</v>
      </c>
      <c r="N8" s="126" t="n">
        <v>251</v>
      </c>
      <c r="O8" s="126" t="n">
        <v>1.45</v>
      </c>
      <c r="P8" s="126" t="n">
        <v>1.45</v>
      </c>
      <c r="Q8" s="127" t="n">
        <v>0.009</v>
      </c>
      <c r="R8" s="126" t="n">
        <v>0.8</v>
      </c>
      <c r="S8" s="125" t="s">
        <v>936</v>
      </c>
      <c r="T8" s="126" t="n">
        <v>47.86</v>
      </c>
      <c r="U8" s="126" t="n">
        <v>0</v>
      </c>
      <c r="V8" s="126" t="n">
        <v>119.65</v>
      </c>
      <c r="W8" s="126" t="n">
        <v>0</v>
      </c>
      <c r="X8" s="126" t="n">
        <v>39.45</v>
      </c>
      <c r="Y8" s="126" t="n">
        <v>8.25</v>
      </c>
    </row>
    <row r="9" customFormat="false" ht="27.95" hidden="false" customHeight="true" outlineLevel="0" collapsed="false">
      <c r="A9" s="122"/>
      <c r="B9" s="125" t="s">
        <v>940</v>
      </c>
      <c r="C9" s="126" t="n">
        <v>10.16</v>
      </c>
      <c r="D9" s="127" t="n">
        <v>0.107</v>
      </c>
      <c r="E9" s="126" t="n">
        <v>0.45</v>
      </c>
      <c r="F9" s="128" t="n">
        <v>0.0443</v>
      </c>
      <c r="G9" s="127" t="n">
        <v>0.237</v>
      </c>
      <c r="H9" s="129" t="n">
        <v>3.7</v>
      </c>
      <c r="I9" s="127" t="n">
        <v>0.867</v>
      </c>
      <c r="J9" s="128" t="n">
        <v>5.45</v>
      </c>
      <c r="K9" s="128" t="n">
        <v>252.45</v>
      </c>
      <c r="L9" s="126" t="n">
        <v>252</v>
      </c>
      <c r="M9" s="126" t="n">
        <v>251</v>
      </c>
      <c r="N9" s="126" t="n">
        <v>250.55</v>
      </c>
      <c r="O9" s="126" t="n">
        <v>1.45</v>
      </c>
      <c r="P9" s="126" t="n">
        <v>1.45</v>
      </c>
      <c r="Q9" s="127" t="n">
        <v>0.009</v>
      </c>
      <c r="R9" s="126" t="n">
        <v>0.8</v>
      </c>
      <c r="S9" s="125" t="s">
        <v>936</v>
      </c>
      <c r="T9" s="126" t="n">
        <v>11.79</v>
      </c>
      <c r="U9" s="126" t="n">
        <v>0</v>
      </c>
      <c r="V9" s="126" t="n">
        <v>29.46</v>
      </c>
      <c r="W9" s="126" t="n">
        <v>0</v>
      </c>
      <c r="X9" s="126" t="n">
        <v>9.59</v>
      </c>
      <c r="Y9" s="126" t="n">
        <v>2.03</v>
      </c>
    </row>
    <row r="10" customFormat="false" ht="27.95" hidden="false" customHeight="true" outlineLevel="0" collapsed="false">
      <c r="A10" s="125" t="s">
        <v>941</v>
      </c>
      <c r="B10" s="125" t="s">
        <v>942</v>
      </c>
      <c r="C10" s="126" t="n">
        <v>49.58</v>
      </c>
      <c r="D10" s="126" t="n">
        <v>0.03</v>
      </c>
      <c r="E10" s="126" t="n">
        <v>0.45</v>
      </c>
      <c r="F10" s="128" t="n">
        <v>0.0476</v>
      </c>
      <c r="G10" s="127" t="n">
        <v>0.125</v>
      </c>
      <c r="H10" s="129" t="n">
        <v>2.6</v>
      </c>
      <c r="I10" s="127" t="n">
        <v>0.899</v>
      </c>
      <c r="J10" s="128" t="n">
        <v>5.65</v>
      </c>
      <c r="K10" s="128" t="n">
        <v>259.36</v>
      </c>
      <c r="L10" s="126" t="n">
        <v>257</v>
      </c>
      <c r="M10" s="126" t="n">
        <v>257.91</v>
      </c>
      <c r="N10" s="126" t="n">
        <v>255.55</v>
      </c>
      <c r="O10" s="126" t="n">
        <v>1.45</v>
      </c>
      <c r="P10" s="126" t="n">
        <v>1.45</v>
      </c>
      <c r="Q10" s="127" t="n">
        <v>0.009</v>
      </c>
      <c r="R10" s="126" t="n">
        <v>0.8</v>
      </c>
      <c r="S10" s="125" t="s">
        <v>936</v>
      </c>
      <c r="T10" s="126" t="n">
        <v>57.51</v>
      </c>
      <c r="U10" s="126" t="n">
        <v>0</v>
      </c>
      <c r="V10" s="126" t="n">
        <v>143.78</v>
      </c>
      <c r="W10" s="126" t="n">
        <v>0</v>
      </c>
      <c r="X10" s="126" t="n">
        <v>47.44</v>
      </c>
      <c r="Y10" s="126" t="n">
        <v>9.92</v>
      </c>
    </row>
    <row r="11" customFormat="false" ht="27.95" hidden="false" customHeight="true" outlineLevel="0" collapsed="false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customFormat="false" ht="27.95" hidden="false" customHeight="true" outlineLevel="0" collapsed="false">
      <c r="A12" s="122"/>
      <c r="B12" s="122"/>
      <c r="C12" s="126" t="n">
        <v>370.83</v>
      </c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6" t="n">
        <v>437.05</v>
      </c>
      <c r="U12" s="126" t="n">
        <v>0</v>
      </c>
      <c r="V12" s="126" t="n">
        <v>1090.49</v>
      </c>
      <c r="W12" s="126" t="n">
        <v>0</v>
      </c>
      <c r="X12" s="126" t="n">
        <v>361.93</v>
      </c>
      <c r="Y12" s="126" t="n">
        <v>74.17</v>
      </c>
    </row>
    <row r="13" customFormat="false" ht="27.95" hidden="false" customHeight="true" outlineLevel="0" collapsed="false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</row>
    <row r="14" customFormat="false" ht="27.95" hidden="false" customHeight="true" outlineLevel="0" collapsed="false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</row>
    <row r="15" customFormat="false" ht="15" hidden="false" customHeight="false" outlineLevel="0" collapsed="false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</row>
    <row r="16" customFormat="false" ht="15" hidden="false" customHeight="true" outlineLevel="0" collapsed="false">
      <c r="A16" s="131"/>
      <c r="B16" s="131"/>
      <c r="C16" s="124" t="s">
        <v>943</v>
      </c>
      <c r="D16" s="124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customFormat="false" ht="15" hidden="false" customHeight="false" outlineLevel="0" collapsed="false">
      <c r="A17" s="131"/>
      <c r="B17" s="131"/>
      <c r="C17" s="124" t="s">
        <v>944</v>
      </c>
      <c r="D17" s="124" t="s">
        <v>33</v>
      </c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</row>
    <row r="18" customFormat="false" ht="15" hidden="false" customHeight="false" outlineLevel="0" collapsed="false">
      <c r="A18" s="131"/>
      <c r="B18" s="131"/>
      <c r="C18" s="126" t="n">
        <v>1.5</v>
      </c>
      <c r="D18" s="133" t="n">
        <v>5</v>
      </c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customFormat="false" ht="15" hidden="false" customHeight="false" outlineLevel="0" collapsed="false">
      <c r="A19" s="131"/>
      <c r="B19" s="131"/>
      <c r="C19" s="126" t="n">
        <v>2</v>
      </c>
      <c r="D19" s="133" t="n">
        <v>1</v>
      </c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</row>
    <row r="20" customFormat="false" ht="15" hidden="false" customHeight="false" outlineLevel="0" collapsed="false">
      <c r="A20" s="131"/>
      <c r="B20" s="131"/>
      <c r="C20" s="126" t="n">
        <v>2.5</v>
      </c>
      <c r="D20" s="133" t="n">
        <v>0</v>
      </c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</row>
    <row r="21" customFormat="false" ht="15" hidden="false" customHeight="false" outlineLevel="0" collapsed="false">
      <c r="A21" s="131"/>
      <c r="B21" s="131"/>
      <c r="C21" s="126" t="n">
        <v>3</v>
      </c>
      <c r="D21" s="133" t="n">
        <v>0</v>
      </c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</row>
    <row r="22" customFormat="false" ht="15" hidden="false" customHeight="false" outlineLevel="0" collapsed="false">
      <c r="A22" s="131"/>
      <c r="B22" s="131"/>
      <c r="C22" s="126" t="n">
        <v>3.5</v>
      </c>
      <c r="D22" s="133" t="n">
        <v>0</v>
      </c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</row>
    <row r="23" customFormat="false" ht="15" hidden="false" customHeight="false" outlineLevel="0" collapsed="false">
      <c r="A23" s="131"/>
      <c r="B23" s="131"/>
      <c r="C23" s="126" t="n">
        <v>4</v>
      </c>
      <c r="D23" s="133" t="n">
        <v>0</v>
      </c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</row>
    <row r="24" customFormat="false" ht="15" hidden="false" customHeight="false" outlineLevel="0" collapsed="false">
      <c r="A24" s="131"/>
      <c r="B24" s="131"/>
      <c r="C24" s="124" t="s">
        <v>11</v>
      </c>
      <c r="D24" s="134" t="n">
        <v>6</v>
      </c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</row>
  </sheetData>
  <mergeCells count="29">
    <mergeCell ref="A1:Y1"/>
    <mergeCell ref="A2:U2"/>
    <mergeCell ref="V2:X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U3"/>
    <mergeCell ref="X3:X4"/>
    <mergeCell ref="Y3:Y4"/>
    <mergeCell ref="A13:Y15"/>
    <mergeCell ref="A16:B24"/>
    <mergeCell ref="C16:D16"/>
    <mergeCell ref="E16:Y24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31"/>
  <sheetViews>
    <sheetView showFormulas="false" showGridLines="true" showRowColHeaders="true" showZeros="true" rightToLeft="false" tabSelected="true" showOutlineSymbols="false" defaultGridColor="true" view="pageBreakPreview" topLeftCell="A1" colorId="64" zoomScale="75" zoomScaleNormal="52" zoomScalePageLayoutView="75" workbookViewId="0">
      <selection pane="topLeft" activeCell="M31" activeCellId="0" sqref="M31"/>
    </sheetView>
  </sheetViews>
  <sheetFormatPr defaultColWidth="11.6796875" defaultRowHeight="15" zeroHeight="false" outlineLevelRow="0" outlineLevelCol="0"/>
  <cols>
    <col collapsed="false" customWidth="false" hidden="false" outlineLevel="0" max="6" min="1" style="120" width="11.68"/>
    <col collapsed="false" customWidth="true" hidden="false" outlineLevel="0" max="9" min="7" style="120" width="10.01"/>
    <col collapsed="false" customWidth="false" hidden="false" outlineLevel="0" max="17" min="10" style="120" width="11.68"/>
    <col collapsed="false" customWidth="false" hidden="false" outlineLevel="0" max="16384" min="18" style="1" width="11.68"/>
  </cols>
  <sheetData>
    <row r="1" customFormat="false" ht="19.7" hidden="false" customHeight="true" outlineLevel="0" collapsed="false">
      <c r="A1" s="135" t="s">
        <v>904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customFormat="false" ht="15" hidden="false" customHeight="false" outlineLevel="0" collapsed="false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="65" customFormat="true" ht="57.45" hidden="false" customHeight="true" outlineLevel="0" collapsed="false">
      <c r="A3" s="124" t="s">
        <v>945</v>
      </c>
      <c r="B3" s="124" t="s">
        <v>908</v>
      </c>
      <c r="C3" s="124" t="s">
        <v>946</v>
      </c>
      <c r="D3" s="124" t="s">
        <v>947</v>
      </c>
      <c r="E3" s="124" t="s">
        <v>948</v>
      </c>
      <c r="F3" s="124" t="s">
        <v>949</v>
      </c>
      <c r="G3" s="124" t="s">
        <v>950</v>
      </c>
      <c r="H3" s="124" t="s">
        <v>951</v>
      </c>
      <c r="I3" s="124" t="s">
        <v>952</v>
      </c>
      <c r="J3" s="124" t="s">
        <v>953</v>
      </c>
      <c r="K3" s="124" t="s">
        <v>954</v>
      </c>
      <c r="L3" s="124" t="s">
        <v>955</v>
      </c>
      <c r="M3" s="124" t="s">
        <v>956</v>
      </c>
      <c r="N3" s="124" t="s">
        <v>957</v>
      </c>
      <c r="O3" s="124" t="s">
        <v>958</v>
      </c>
      <c r="P3" s="124" t="s">
        <v>959</v>
      </c>
      <c r="Q3" s="124" t="s">
        <v>960</v>
      </c>
    </row>
    <row r="4" customFormat="false" ht="17.15" hidden="false" customHeight="true" outlineLevel="0" collapsed="false">
      <c r="A4" s="133" t="n">
        <v>1</v>
      </c>
      <c r="B4" s="125" t="s">
        <v>961</v>
      </c>
      <c r="C4" s="126" t="n">
        <v>66.61</v>
      </c>
      <c r="D4" s="127" t="n">
        <v>0.025</v>
      </c>
      <c r="E4" s="127" t="n">
        <v>0.064</v>
      </c>
      <c r="F4" s="122"/>
      <c r="G4" s="126" t="n">
        <v>0.45</v>
      </c>
      <c r="H4" s="133" t="n">
        <v>5</v>
      </c>
      <c r="I4" s="126" t="n">
        <v>118.11</v>
      </c>
      <c r="J4" s="128" t="n">
        <v>0</v>
      </c>
      <c r="K4" s="122"/>
      <c r="L4" s="122"/>
      <c r="M4" s="122"/>
      <c r="N4" s="126" t="n">
        <v>0</v>
      </c>
      <c r="O4" s="126" t="n">
        <v>0</v>
      </c>
      <c r="P4" s="126" t="n">
        <v>0</v>
      </c>
      <c r="Q4" s="128" t="n">
        <v>0.2592</v>
      </c>
    </row>
    <row r="5" customFormat="false" ht="17.15" hidden="false" customHeight="true" outlineLevel="0" collapsed="false">
      <c r="A5" s="122"/>
      <c r="B5" s="122"/>
      <c r="C5" s="122"/>
      <c r="D5" s="122"/>
      <c r="E5" s="122"/>
      <c r="F5" s="127" t="n">
        <v>0.064</v>
      </c>
      <c r="G5" s="122"/>
      <c r="H5" s="122"/>
      <c r="I5" s="122"/>
      <c r="J5" s="128" t="n">
        <v>0</v>
      </c>
      <c r="K5" s="128" t="n">
        <v>0.0094</v>
      </c>
      <c r="L5" s="133" t="n">
        <v>1</v>
      </c>
      <c r="M5" s="126" t="n">
        <v>0.04</v>
      </c>
      <c r="N5" s="126" t="n">
        <v>0.72</v>
      </c>
      <c r="O5" s="126" t="n">
        <v>0.05</v>
      </c>
      <c r="P5" s="126" t="n">
        <v>0.81</v>
      </c>
      <c r="Q5" s="122"/>
    </row>
    <row r="6" customFormat="false" ht="17.15" hidden="false" customHeight="true" outlineLevel="0" collapsed="false">
      <c r="A6" s="133" t="n">
        <v>2</v>
      </c>
      <c r="B6" s="125" t="s">
        <v>962</v>
      </c>
      <c r="C6" s="126" t="n">
        <v>19.19</v>
      </c>
      <c r="D6" s="127" t="n">
        <v>0.004</v>
      </c>
      <c r="E6" s="127" t="n">
        <v>0.024</v>
      </c>
      <c r="F6" s="122"/>
      <c r="G6" s="126" t="n">
        <v>0.45</v>
      </c>
      <c r="H6" s="133" t="n">
        <v>5</v>
      </c>
      <c r="I6" s="126" t="n">
        <v>118.11</v>
      </c>
      <c r="J6" s="128" t="n">
        <v>0</v>
      </c>
      <c r="K6" s="122"/>
      <c r="L6" s="122"/>
      <c r="M6" s="122"/>
      <c r="N6" s="126" t="n">
        <v>0</v>
      </c>
      <c r="O6" s="126" t="n">
        <v>0</v>
      </c>
      <c r="P6" s="126" t="n">
        <v>0</v>
      </c>
      <c r="Q6" s="128" t="n">
        <v>0.0995</v>
      </c>
    </row>
    <row r="7" customFormat="false" ht="17.15" hidden="false" customHeight="true" outlineLevel="0" collapsed="false">
      <c r="A7" s="122"/>
      <c r="B7" s="122"/>
      <c r="C7" s="122"/>
      <c r="D7" s="122"/>
      <c r="E7" s="122"/>
      <c r="F7" s="127" t="n">
        <v>0.024</v>
      </c>
      <c r="G7" s="122"/>
      <c r="H7" s="122"/>
      <c r="I7" s="122"/>
      <c r="J7" s="128" t="n">
        <v>0.0034</v>
      </c>
      <c r="K7" s="122"/>
      <c r="L7" s="122"/>
      <c r="M7" s="122"/>
      <c r="N7" s="126" t="n">
        <v>0.28</v>
      </c>
      <c r="O7" s="126" t="n">
        <v>0.04</v>
      </c>
      <c r="P7" s="126" t="n">
        <v>0.79</v>
      </c>
      <c r="Q7" s="122"/>
    </row>
    <row r="8" customFormat="false" ht="17.15" hidden="false" customHeight="true" outlineLevel="0" collapsed="false">
      <c r="A8" s="133" t="n">
        <v>3</v>
      </c>
      <c r="B8" s="125" t="s">
        <v>963</v>
      </c>
      <c r="C8" s="126" t="n">
        <v>47.88</v>
      </c>
      <c r="D8" s="127" t="n">
        <v>0.023</v>
      </c>
      <c r="E8" s="127" t="n">
        <v>0.039</v>
      </c>
      <c r="F8" s="122"/>
      <c r="G8" s="126" t="n">
        <v>0.45</v>
      </c>
      <c r="H8" s="133" t="n">
        <v>5</v>
      </c>
      <c r="I8" s="126" t="n">
        <v>118.11</v>
      </c>
      <c r="J8" s="128" t="n">
        <v>0</v>
      </c>
      <c r="K8" s="122"/>
      <c r="L8" s="122"/>
      <c r="M8" s="122"/>
      <c r="N8" s="126" t="n">
        <v>0</v>
      </c>
      <c r="O8" s="126" t="n">
        <v>0</v>
      </c>
      <c r="P8" s="126" t="n">
        <v>0</v>
      </c>
      <c r="Q8" s="128" t="n">
        <v>0.2519</v>
      </c>
    </row>
    <row r="9" customFormat="false" ht="17.15" hidden="false" customHeight="true" outlineLevel="0" collapsed="false">
      <c r="A9" s="122"/>
      <c r="B9" s="122"/>
      <c r="C9" s="122"/>
      <c r="D9" s="122"/>
      <c r="E9" s="122"/>
      <c r="F9" s="127" t="n">
        <v>0.039</v>
      </c>
      <c r="G9" s="122"/>
      <c r="H9" s="122"/>
      <c r="I9" s="122"/>
      <c r="J9" s="128" t="n">
        <v>0.0057</v>
      </c>
      <c r="K9" s="122"/>
      <c r="L9" s="122"/>
      <c r="M9" s="122"/>
      <c r="N9" s="126" t="n">
        <v>0.66</v>
      </c>
      <c r="O9" s="126" t="n">
        <v>0.04</v>
      </c>
      <c r="P9" s="126" t="n">
        <v>0.6</v>
      </c>
      <c r="Q9" s="122"/>
    </row>
    <row r="10" customFormat="false" ht="17.15" hidden="false" customHeight="true" outlineLevel="0" collapsed="false">
      <c r="A10" s="122"/>
      <c r="B10" s="125" t="s">
        <v>964</v>
      </c>
      <c r="C10" s="126" t="n">
        <v>37.86</v>
      </c>
      <c r="D10" s="127" t="n">
        <v>0.042</v>
      </c>
      <c r="E10" s="126" t="n">
        <v>0.03</v>
      </c>
      <c r="F10" s="122"/>
      <c r="G10" s="126" t="n">
        <v>0.57</v>
      </c>
      <c r="H10" s="126" t="n">
        <v>10.92</v>
      </c>
      <c r="I10" s="126" t="n">
        <v>97.38</v>
      </c>
      <c r="J10" s="128" t="n">
        <v>0.0123</v>
      </c>
      <c r="K10" s="122"/>
      <c r="L10" s="122"/>
      <c r="M10" s="122"/>
      <c r="N10" s="126" t="n">
        <v>0.94</v>
      </c>
      <c r="O10" s="126" t="n">
        <v>0.05</v>
      </c>
      <c r="P10" s="126" t="n">
        <v>0.81</v>
      </c>
      <c r="Q10" s="128" t="n">
        <v>0.3365</v>
      </c>
    </row>
    <row r="11" customFormat="false" ht="17.15" hidden="false" customHeight="true" outlineLevel="0" collapsed="false">
      <c r="A11" s="122"/>
      <c r="B11" s="122"/>
      <c r="C11" s="122"/>
      <c r="D11" s="122"/>
      <c r="E11" s="122"/>
      <c r="F11" s="127" t="n">
        <v>0.114</v>
      </c>
      <c r="G11" s="122"/>
      <c r="H11" s="122"/>
      <c r="I11" s="122"/>
      <c r="J11" s="128" t="n">
        <v>0</v>
      </c>
      <c r="K11" s="128" t="n">
        <v>0.0176</v>
      </c>
      <c r="L11" s="133" t="n">
        <v>1</v>
      </c>
      <c r="M11" s="126" t="n">
        <v>0.04</v>
      </c>
      <c r="N11" s="126" t="n">
        <v>0.99</v>
      </c>
      <c r="O11" s="126" t="n">
        <v>0.05</v>
      </c>
      <c r="P11" s="126" t="n">
        <v>0.99</v>
      </c>
      <c r="Q11" s="122"/>
    </row>
    <row r="12" customFormat="false" ht="17.15" hidden="false" customHeight="true" outlineLevel="0" collapsed="false">
      <c r="A12" s="122"/>
      <c r="B12" s="125" t="s">
        <v>965</v>
      </c>
      <c r="C12" s="126" t="n">
        <v>82.49</v>
      </c>
      <c r="D12" s="127" t="n">
        <v>0.004</v>
      </c>
      <c r="E12" s="127" t="n">
        <v>0.067</v>
      </c>
      <c r="F12" s="122"/>
      <c r="G12" s="126" t="n">
        <v>0.57</v>
      </c>
      <c r="H12" s="126" t="n">
        <v>10.92</v>
      </c>
      <c r="I12" s="126" t="n">
        <v>97.38</v>
      </c>
      <c r="J12" s="128" t="n">
        <v>0</v>
      </c>
      <c r="K12" s="122"/>
      <c r="L12" s="122"/>
      <c r="M12" s="122"/>
      <c r="N12" s="126" t="n">
        <v>0</v>
      </c>
      <c r="O12" s="126" t="n">
        <v>0</v>
      </c>
      <c r="P12" s="126" t="n">
        <v>0</v>
      </c>
      <c r="Q12" s="128" t="n">
        <v>0.1073</v>
      </c>
    </row>
    <row r="13" customFormat="false" ht="17.15" hidden="false" customHeight="true" outlineLevel="0" collapsed="false">
      <c r="A13" s="122"/>
      <c r="B13" s="122"/>
      <c r="C13" s="122"/>
      <c r="D13" s="122"/>
      <c r="E13" s="122"/>
      <c r="F13" s="127" t="n">
        <v>0.067</v>
      </c>
      <c r="G13" s="122"/>
      <c r="H13" s="122"/>
      <c r="I13" s="122"/>
      <c r="J13" s="128" t="n">
        <v>0</v>
      </c>
      <c r="K13" s="128" t="n">
        <v>0.0102</v>
      </c>
      <c r="L13" s="133" t="n">
        <v>1</v>
      </c>
      <c r="M13" s="126" t="n">
        <v>0.06</v>
      </c>
      <c r="N13" s="126" t="n">
        <v>0.35</v>
      </c>
      <c r="O13" s="126" t="n">
        <v>0.06</v>
      </c>
      <c r="P13" s="126" t="n">
        <v>1.32</v>
      </c>
      <c r="Q13" s="122"/>
    </row>
    <row r="14" customFormat="false" ht="17.15" hidden="false" customHeight="true" outlineLevel="0" collapsed="false">
      <c r="A14" s="133" t="n">
        <v>4</v>
      </c>
      <c r="B14" s="125" t="s">
        <v>966</v>
      </c>
      <c r="C14" s="126" t="n">
        <v>204.08</v>
      </c>
      <c r="D14" s="127" t="n">
        <v>0.049</v>
      </c>
      <c r="E14" s="127" t="n">
        <v>0.176</v>
      </c>
      <c r="F14" s="122"/>
      <c r="G14" s="126" t="n">
        <v>0.45</v>
      </c>
      <c r="H14" s="133" t="n">
        <v>5</v>
      </c>
      <c r="I14" s="126" t="n">
        <v>118.11</v>
      </c>
      <c r="J14" s="128" t="n">
        <v>0</v>
      </c>
      <c r="K14" s="122"/>
      <c r="L14" s="122"/>
      <c r="M14" s="122"/>
      <c r="N14" s="126" t="n">
        <v>0</v>
      </c>
      <c r="O14" s="126" t="n">
        <v>0</v>
      </c>
      <c r="P14" s="126" t="n">
        <v>0</v>
      </c>
      <c r="Q14" s="128" t="n">
        <v>0.3646</v>
      </c>
    </row>
    <row r="15" customFormat="false" ht="17.15" hidden="false" customHeight="true" outlineLevel="0" collapsed="false">
      <c r="A15" s="122"/>
      <c r="B15" s="122"/>
      <c r="C15" s="122"/>
      <c r="D15" s="122"/>
      <c r="E15" s="122"/>
      <c r="F15" s="127" t="n">
        <v>0.176</v>
      </c>
      <c r="G15" s="122"/>
      <c r="H15" s="122"/>
      <c r="I15" s="122"/>
      <c r="J15" s="128" t="n">
        <v>0</v>
      </c>
      <c r="K15" s="128" t="n">
        <v>0.0257</v>
      </c>
      <c r="L15" s="133" t="n">
        <v>1</v>
      </c>
      <c r="M15" s="126" t="n">
        <v>0.04</v>
      </c>
      <c r="N15" s="126" t="n">
        <v>1.12</v>
      </c>
      <c r="O15" s="126" t="n">
        <v>0.06</v>
      </c>
      <c r="P15" s="126" t="n">
        <v>1.15</v>
      </c>
      <c r="Q15" s="122"/>
    </row>
    <row r="16" customFormat="false" ht="17.15" hidden="false" customHeight="true" outlineLevel="0" collapsed="false">
      <c r="A16" s="133" t="n">
        <v>5</v>
      </c>
      <c r="B16" s="125" t="s">
        <v>967</v>
      </c>
      <c r="C16" s="126" t="n">
        <v>153.95</v>
      </c>
      <c r="D16" s="127" t="n">
        <v>0.049</v>
      </c>
      <c r="E16" s="127" t="n">
        <v>0.141</v>
      </c>
      <c r="F16" s="122"/>
      <c r="G16" s="126" t="n">
        <v>0.45</v>
      </c>
      <c r="H16" s="133" t="n">
        <v>5</v>
      </c>
      <c r="I16" s="126" t="n">
        <v>118.11</v>
      </c>
      <c r="J16" s="128" t="n">
        <v>0</v>
      </c>
      <c r="K16" s="122"/>
      <c r="L16" s="122"/>
      <c r="M16" s="122"/>
      <c r="N16" s="126" t="n">
        <v>0</v>
      </c>
      <c r="O16" s="126" t="n">
        <v>0</v>
      </c>
      <c r="P16" s="126" t="n">
        <v>0</v>
      </c>
      <c r="Q16" s="127" t="n">
        <v>0.366</v>
      </c>
    </row>
    <row r="17" customFormat="false" ht="17.15" hidden="false" customHeight="true" outlineLevel="0" collapsed="false">
      <c r="A17" s="122"/>
      <c r="B17" s="122"/>
      <c r="C17" s="122"/>
      <c r="D17" s="122"/>
      <c r="E17" s="122"/>
      <c r="F17" s="127" t="n">
        <v>0.141</v>
      </c>
      <c r="G17" s="122"/>
      <c r="H17" s="122"/>
      <c r="I17" s="122"/>
      <c r="J17" s="128" t="n">
        <v>0</v>
      </c>
      <c r="K17" s="128" t="n">
        <v>0.0205</v>
      </c>
      <c r="L17" s="133" t="n">
        <v>1</v>
      </c>
      <c r="M17" s="126" t="n">
        <v>0.04</v>
      </c>
      <c r="N17" s="126" t="n">
        <v>1.09</v>
      </c>
      <c r="O17" s="126" t="n">
        <v>0.05</v>
      </c>
      <c r="P17" s="126" t="n">
        <v>1.02</v>
      </c>
      <c r="Q17" s="122"/>
    </row>
    <row r="18" customFormat="false" ht="17.15" hidden="false" customHeight="true" outlineLevel="0" collapsed="false">
      <c r="A18" s="133" t="n">
        <v>6</v>
      </c>
      <c r="B18" s="125" t="s">
        <v>968</v>
      </c>
      <c r="C18" s="126" t="n">
        <v>82.02</v>
      </c>
      <c r="D18" s="127" t="n">
        <v>0.004</v>
      </c>
      <c r="E18" s="127" t="n">
        <v>0.068</v>
      </c>
      <c r="F18" s="122"/>
      <c r="G18" s="126" t="n">
        <v>0.45</v>
      </c>
      <c r="H18" s="133" t="n">
        <v>5</v>
      </c>
      <c r="I18" s="126" t="n">
        <v>118.11</v>
      </c>
      <c r="J18" s="128" t="n">
        <v>0</v>
      </c>
      <c r="K18" s="122"/>
      <c r="L18" s="122"/>
      <c r="M18" s="122"/>
      <c r="N18" s="126" t="n">
        <v>0</v>
      </c>
      <c r="O18" s="126" t="n">
        <v>0</v>
      </c>
      <c r="P18" s="126" t="n">
        <v>0</v>
      </c>
      <c r="Q18" s="128" t="n">
        <v>0.1076</v>
      </c>
    </row>
    <row r="19" customFormat="false" ht="17.15" hidden="false" customHeight="true" outlineLevel="0" collapsed="false">
      <c r="A19" s="122"/>
      <c r="B19" s="122"/>
      <c r="C19" s="122"/>
      <c r="D19" s="122"/>
      <c r="E19" s="122"/>
      <c r="F19" s="127" t="n">
        <v>0.068</v>
      </c>
      <c r="G19" s="122"/>
      <c r="H19" s="122"/>
      <c r="I19" s="122"/>
      <c r="J19" s="128" t="n">
        <v>0</v>
      </c>
      <c r="K19" s="128" t="n">
        <v>0.0099</v>
      </c>
      <c r="L19" s="133" t="n">
        <v>1</v>
      </c>
      <c r="M19" s="126" t="n">
        <v>0.06</v>
      </c>
      <c r="N19" s="126" t="n">
        <v>0.35</v>
      </c>
      <c r="O19" s="126" t="n">
        <v>0.06</v>
      </c>
      <c r="P19" s="126" t="n">
        <v>1.3</v>
      </c>
      <c r="Q19" s="122"/>
    </row>
    <row r="20" customFormat="false" ht="17.15" hidden="false" customHeight="true" outlineLevel="0" collapsed="false">
      <c r="A20" s="133" t="n">
        <v>7</v>
      </c>
      <c r="B20" s="125" t="s">
        <v>969</v>
      </c>
      <c r="C20" s="126" t="n">
        <v>30.49</v>
      </c>
      <c r="D20" s="127" t="n">
        <v>0.021</v>
      </c>
      <c r="E20" s="127" t="n">
        <v>0.031</v>
      </c>
      <c r="F20" s="122"/>
      <c r="G20" s="126" t="n">
        <v>0.45</v>
      </c>
      <c r="H20" s="133" t="n">
        <v>5</v>
      </c>
      <c r="I20" s="126" t="n">
        <v>118.11</v>
      </c>
      <c r="J20" s="128" t="n">
        <v>0</v>
      </c>
      <c r="K20" s="122"/>
      <c r="L20" s="122"/>
      <c r="M20" s="122"/>
      <c r="N20" s="126" t="n">
        <v>0</v>
      </c>
      <c r="O20" s="126" t="n">
        <v>0</v>
      </c>
      <c r="P20" s="126" t="n">
        <v>0</v>
      </c>
      <c r="Q20" s="128" t="n">
        <v>0.2405</v>
      </c>
    </row>
    <row r="21" customFormat="false" ht="17.15" hidden="false" customHeight="true" outlineLevel="0" collapsed="false">
      <c r="A21" s="122"/>
      <c r="B21" s="122"/>
      <c r="C21" s="122"/>
      <c r="D21" s="122"/>
      <c r="E21" s="122"/>
      <c r="F21" s="127" t="n">
        <v>0.031</v>
      </c>
      <c r="G21" s="122"/>
      <c r="H21" s="122"/>
      <c r="I21" s="122"/>
      <c r="J21" s="128" t="n">
        <v>0</v>
      </c>
      <c r="K21" s="128" t="n">
        <v>0.0045</v>
      </c>
      <c r="L21" s="133" t="n">
        <v>1</v>
      </c>
      <c r="M21" s="126" t="n">
        <v>0.04</v>
      </c>
      <c r="N21" s="126" t="n">
        <v>0.61</v>
      </c>
      <c r="O21" s="126" t="n">
        <v>0.04</v>
      </c>
      <c r="P21" s="126" t="n">
        <v>0.53</v>
      </c>
      <c r="Q21" s="122"/>
    </row>
    <row r="22" customFormat="false" ht="17.15" hidden="false" customHeight="true" outlineLevel="0" collapsed="false">
      <c r="A22" s="133" t="n">
        <v>8</v>
      </c>
      <c r="B22" s="125" t="s">
        <v>970</v>
      </c>
      <c r="C22" s="126" t="n">
        <v>31.52</v>
      </c>
      <c r="D22" s="127" t="n">
        <v>0.022</v>
      </c>
      <c r="E22" s="127" t="n">
        <v>0.032</v>
      </c>
      <c r="F22" s="122"/>
      <c r="G22" s="126" t="n">
        <v>0.45</v>
      </c>
      <c r="H22" s="133" t="n">
        <v>5</v>
      </c>
      <c r="I22" s="126" t="n">
        <v>118.11</v>
      </c>
      <c r="J22" s="128" t="n">
        <v>0</v>
      </c>
      <c r="K22" s="122"/>
      <c r="L22" s="122"/>
      <c r="M22" s="122"/>
      <c r="N22" s="126" t="n">
        <v>0</v>
      </c>
      <c r="O22" s="126" t="n">
        <v>0</v>
      </c>
      <c r="P22" s="126" t="n">
        <v>0</v>
      </c>
      <c r="Q22" s="128" t="n">
        <v>0.2437</v>
      </c>
    </row>
    <row r="23" customFormat="false" ht="17.15" hidden="false" customHeight="true" outlineLevel="0" collapsed="false">
      <c r="A23" s="122"/>
      <c r="B23" s="122"/>
      <c r="C23" s="122"/>
      <c r="D23" s="122"/>
      <c r="E23" s="122"/>
      <c r="F23" s="127" t="n">
        <v>0.032</v>
      </c>
      <c r="G23" s="122"/>
      <c r="H23" s="122"/>
      <c r="I23" s="122"/>
      <c r="J23" s="128" t="n">
        <v>0</v>
      </c>
      <c r="K23" s="128" t="n">
        <v>0.0047</v>
      </c>
      <c r="L23" s="133" t="n">
        <v>1</v>
      </c>
      <c r="M23" s="126" t="n">
        <v>0.04</v>
      </c>
      <c r="N23" s="126" t="n">
        <v>0.62</v>
      </c>
      <c r="O23" s="126" t="n">
        <v>0.04</v>
      </c>
      <c r="P23" s="126" t="n">
        <v>0.54</v>
      </c>
      <c r="Q23" s="122"/>
    </row>
    <row r="24" customFormat="false" ht="17.15" hidden="false" customHeight="true" outlineLevel="0" collapsed="false">
      <c r="A24" s="122"/>
      <c r="B24" s="125" t="s">
        <v>971</v>
      </c>
      <c r="C24" s="126" t="n">
        <v>34.01</v>
      </c>
      <c r="D24" s="127" t="n">
        <v>0.069</v>
      </c>
      <c r="E24" s="127" t="n">
        <v>0.028</v>
      </c>
      <c r="F24" s="122"/>
      <c r="G24" s="126" t="n">
        <v>0.45</v>
      </c>
      <c r="H24" s="133" t="n">
        <v>5</v>
      </c>
      <c r="I24" s="126" t="n">
        <v>118.11</v>
      </c>
      <c r="J24" s="128" t="n">
        <v>0</v>
      </c>
      <c r="K24" s="122"/>
      <c r="L24" s="122"/>
      <c r="M24" s="122"/>
      <c r="N24" s="126" t="n">
        <v>0</v>
      </c>
      <c r="O24" s="126" t="n">
        <v>0</v>
      </c>
      <c r="P24" s="126" t="n">
        <v>0</v>
      </c>
      <c r="Q24" s="128" t="n">
        <v>0.4339</v>
      </c>
    </row>
    <row r="25" customFormat="false" ht="17.15" hidden="false" customHeight="true" outlineLevel="0" collapsed="false">
      <c r="A25" s="122"/>
      <c r="B25" s="122"/>
      <c r="C25" s="122"/>
      <c r="D25" s="122"/>
      <c r="E25" s="122"/>
      <c r="F25" s="127" t="n">
        <v>0.028</v>
      </c>
      <c r="G25" s="122"/>
      <c r="H25" s="122"/>
      <c r="I25" s="122"/>
      <c r="J25" s="128" t="n">
        <v>0</v>
      </c>
      <c r="K25" s="128" t="n">
        <v>0.0041</v>
      </c>
      <c r="L25" s="133" t="n">
        <v>1</v>
      </c>
      <c r="M25" s="126" t="n">
        <v>0.04</v>
      </c>
      <c r="N25" s="126" t="n">
        <v>0.94</v>
      </c>
      <c r="O25" s="126" t="n">
        <v>0.03</v>
      </c>
      <c r="P25" s="126" t="n">
        <v>0.3</v>
      </c>
      <c r="Q25" s="122"/>
    </row>
    <row r="26" customFormat="false" ht="17.15" hidden="false" customHeight="true" outlineLevel="0" collapsed="false">
      <c r="A26" s="133" t="n">
        <v>9</v>
      </c>
      <c r="B26" s="125" t="s">
        <v>972</v>
      </c>
      <c r="C26" s="126" t="n">
        <v>47.32</v>
      </c>
      <c r="D26" s="127" t="n">
        <v>0.024</v>
      </c>
      <c r="E26" s="127" t="n">
        <v>0.022</v>
      </c>
      <c r="F26" s="122"/>
      <c r="G26" s="126" t="n">
        <v>0.45</v>
      </c>
      <c r="H26" s="133" t="n">
        <v>5</v>
      </c>
      <c r="I26" s="126" t="n">
        <v>118.11</v>
      </c>
      <c r="J26" s="128" t="n">
        <v>0</v>
      </c>
      <c r="K26" s="122"/>
      <c r="L26" s="122"/>
      <c r="M26" s="122"/>
      <c r="N26" s="126" t="n">
        <v>0</v>
      </c>
      <c r="O26" s="126" t="n">
        <v>0</v>
      </c>
      <c r="P26" s="126" t="n">
        <v>0</v>
      </c>
      <c r="Q26" s="128" t="n">
        <v>0.2534</v>
      </c>
    </row>
    <row r="27" customFormat="false" ht="17.15" hidden="false" customHeight="true" outlineLevel="0" collapsed="false">
      <c r="A27" s="122"/>
      <c r="B27" s="122"/>
      <c r="C27" s="122"/>
      <c r="D27" s="122"/>
      <c r="E27" s="122"/>
      <c r="F27" s="127" t="n">
        <v>0.022</v>
      </c>
      <c r="G27" s="122"/>
      <c r="H27" s="122"/>
      <c r="I27" s="122"/>
      <c r="J27" s="128" t="n">
        <v>0.0032</v>
      </c>
      <c r="K27" s="122"/>
      <c r="L27" s="122"/>
      <c r="M27" s="122"/>
      <c r="N27" s="126" t="n">
        <v>0.59</v>
      </c>
      <c r="O27" s="126" t="n">
        <v>0.03</v>
      </c>
      <c r="P27" s="126" t="n">
        <v>0.38</v>
      </c>
      <c r="Q27" s="122"/>
    </row>
    <row r="28" customFormat="false" ht="17.15" hidden="false" customHeight="true" outlineLevel="0" collapsed="false">
      <c r="A28" s="122"/>
      <c r="B28" s="125" t="s">
        <v>973</v>
      </c>
      <c r="C28" s="126" t="n">
        <v>10.35</v>
      </c>
      <c r="D28" s="133" t="n">
        <v>0</v>
      </c>
      <c r="E28" s="133" t="n">
        <v>0</v>
      </c>
      <c r="F28" s="122"/>
      <c r="G28" s="126" t="n">
        <v>0.52</v>
      </c>
      <c r="H28" s="126" t="n">
        <v>8.18</v>
      </c>
      <c r="I28" s="129" t="n">
        <v>105.3</v>
      </c>
      <c r="J28" s="128" t="n">
        <v>0.0066</v>
      </c>
      <c r="K28" s="122"/>
      <c r="L28" s="122"/>
      <c r="M28" s="122"/>
      <c r="N28" s="126" t="n">
        <v>0.18</v>
      </c>
      <c r="O28" s="126" t="n">
        <v>0.07</v>
      </c>
      <c r="P28" s="126" t="n">
        <v>1.51</v>
      </c>
      <c r="Q28" s="128" t="n">
        <v>0.0521</v>
      </c>
    </row>
    <row r="29" customFormat="false" ht="17.15" hidden="false" customHeight="true" outlineLevel="0" collapsed="false">
      <c r="A29" s="122"/>
      <c r="B29" s="122"/>
      <c r="C29" s="122"/>
      <c r="D29" s="122"/>
      <c r="E29" s="122"/>
      <c r="F29" s="127" t="n">
        <v>0.045</v>
      </c>
      <c r="G29" s="122"/>
      <c r="H29" s="122"/>
      <c r="I29" s="122"/>
      <c r="J29" s="128" t="n">
        <v>0.0066</v>
      </c>
      <c r="K29" s="122"/>
      <c r="L29" s="122"/>
      <c r="M29" s="122"/>
      <c r="N29" s="126" t="n">
        <v>0.18</v>
      </c>
      <c r="O29" s="126" t="n">
        <v>0.07</v>
      </c>
      <c r="P29" s="126" t="n">
        <v>1.51</v>
      </c>
      <c r="Q29" s="122"/>
    </row>
    <row r="30" customFormat="false" ht="17.15" hidden="false" customHeight="true" outlineLevel="0" collapsed="false">
      <c r="A30" s="122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</row>
    <row r="31" customFormat="false" ht="17.15" hidden="false" customHeight="true" outlineLevel="0" collapsed="false">
      <c r="A31" s="123" t="s">
        <v>11</v>
      </c>
      <c r="B31" s="123"/>
      <c r="C31" s="136" t="n">
        <v>847.77</v>
      </c>
      <c r="D31" s="122"/>
      <c r="E31" s="122"/>
      <c r="F31" s="122"/>
      <c r="G31" s="122"/>
      <c r="H31" s="122"/>
      <c r="I31" s="122"/>
      <c r="J31" s="122"/>
      <c r="K31" s="122"/>
      <c r="L31" s="137" t="n">
        <v>9</v>
      </c>
      <c r="M31" s="122"/>
      <c r="N31" s="122"/>
      <c r="O31" s="122"/>
      <c r="P31" s="122"/>
      <c r="Q31" s="122"/>
    </row>
  </sheetData>
  <mergeCells count="6">
    <mergeCell ref="A1:Q1"/>
    <mergeCell ref="A2:Q2"/>
    <mergeCell ref="A30:Q30"/>
    <mergeCell ref="A31:B31"/>
    <mergeCell ref="D31:K31"/>
    <mergeCell ref="M31:Q31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2023-06-14T19:18:13Z</dcterms:created>
  <dc:creator>axlsx</dc:creator>
  <dc:description/>
  <dc:language>pt-BR</dc:language>
  <cp:lastModifiedBy/>
  <cp:lastPrinted>2023-06-27T12:43:00Z</cp:lastPrinted>
  <dcterms:modified xsi:type="dcterms:W3CDTF">2023-06-27T13:20:20Z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